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20" windowWidth="27795" windowHeight="11685" activeTab="1"/>
  </bookViews>
  <sheets>
    <sheet name="Целевые показатели" sheetId="2" r:id="rId1"/>
    <sheet name="Процессная часть" sheetId="4" r:id="rId2"/>
  </sheets>
  <definedNames>
    <definedName name="_xlnm.Print_Titles" localSheetId="1">'Процессная часть'!$4:$7</definedName>
    <definedName name="_xlnm.Print_Titles" localSheetId="0">'Целевые показатели'!$4:$6</definedName>
    <definedName name="_xlnm.Print_Area" localSheetId="1">'Процессная часть'!$A$1:$M$105</definedName>
    <definedName name="_xlnm.Print_Area" localSheetId="0">'Целевые показатели'!$A$1:$K$31</definedName>
  </definedNames>
  <calcPr calcId="125725"/>
</workbook>
</file>

<file path=xl/calcChain.xml><?xml version="1.0" encoding="utf-8"?>
<calcChain xmlns="http://schemas.openxmlformats.org/spreadsheetml/2006/main">
  <c r="G70" i="4"/>
  <c r="D81" l="1"/>
  <c r="D70"/>
  <c r="J114" l="1"/>
  <c r="J115"/>
  <c r="E116"/>
  <c r="E102"/>
  <c r="H102"/>
  <c r="G87"/>
  <c r="D87" s="1"/>
  <c r="G75"/>
  <c r="G76"/>
  <c r="D76"/>
  <c r="D72"/>
  <c r="H65"/>
  <c r="G65"/>
  <c r="D65" s="1"/>
  <c r="F65"/>
  <c r="F102" s="1"/>
  <c r="E64"/>
  <c r="F64"/>
  <c r="G64"/>
  <c r="H64"/>
  <c r="E63"/>
  <c r="F63"/>
  <c r="G63"/>
  <c r="H63"/>
  <c r="F62"/>
  <c r="G62"/>
  <c r="H62"/>
  <c r="E62"/>
  <c r="D62" s="1"/>
  <c r="D49"/>
  <c r="D45"/>
  <c r="D35"/>
  <c r="D31"/>
  <c r="D32"/>
  <c r="D33"/>
  <c r="D29"/>
  <c r="D25"/>
  <c r="G18"/>
  <c r="D18" s="1"/>
  <c r="G16"/>
  <c r="D14"/>
  <c r="D13"/>
  <c r="D53"/>
  <c r="D39"/>
  <c r="D57"/>
  <c r="D56"/>
  <c r="D55"/>
  <c r="D54"/>
  <c r="D59"/>
  <c r="D60"/>
  <c r="D61"/>
  <c r="D58"/>
  <c r="F116" l="1"/>
  <c r="G102"/>
  <c r="H116"/>
  <c r="D63"/>
  <c r="D64"/>
  <c r="D41"/>
  <c r="G116" l="1"/>
  <c r="I116" s="1"/>
  <c r="K116" s="1"/>
  <c r="D102"/>
  <c r="D22"/>
  <c r="D116" l="1"/>
  <c r="H97"/>
  <c r="G97"/>
  <c r="F97"/>
  <c r="E97"/>
  <c r="H96"/>
  <c r="G96"/>
  <c r="F96"/>
  <c r="E96"/>
  <c r="H95"/>
  <c r="G95"/>
  <c r="F95"/>
  <c r="E95"/>
  <c r="D93"/>
  <c r="D92"/>
  <c r="D91"/>
  <c r="H86"/>
  <c r="G86"/>
  <c r="F86"/>
  <c r="E86"/>
  <c r="H85"/>
  <c r="G85"/>
  <c r="F85"/>
  <c r="E85"/>
  <c r="H84"/>
  <c r="G84"/>
  <c r="F84"/>
  <c r="E84"/>
  <c r="D82"/>
  <c r="D80"/>
  <c r="H75"/>
  <c r="F75"/>
  <c r="E75"/>
  <c r="H74"/>
  <c r="G74"/>
  <c r="G100" s="1"/>
  <c r="G114" s="1"/>
  <c r="F74"/>
  <c r="E74"/>
  <c r="H73"/>
  <c r="G73"/>
  <c r="F73"/>
  <c r="E73"/>
  <c r="D71"/>
  <c r="D69"/>
  <c r="D52"/>
  <c r="D51"/>
  <c r="D50"/>
  <c r="D48"/>
  <c r="D47"/>
  <c r="D46"/>
  <c r="D44"/>
  <c r="D43"/>
  <c r="D42"/>
  <c r="D40"/>
  <c r="D38"/>
  <c r="D34"/>
  <c r="D30"/>
  <c r="D28"/>
  <c r="D27"/>
  <c r="D26"/>
  <c r="D24"/>
  <c r="D23"/>
  <c r="H17"/>
  <c r="G17"/>
  <c r="G101" s="1"/>
  <c r="G115" s="1"/>
  <c r="F17"/>
  <c r="E17"/>
  <c r="H16"/>
  <c r="F16"/>
  <c r="F100" s="1"/>
  <c r="F114" s="1"/>
  <c r="E16"/>
  <c r="H15"/>
  <c r="G15"/>
  <c r="F15"/>
  <c r="E15"/>
  <c r="D12"/>
  <c r="D11"/>
  <c r="H101" l="1"/>
  <c r="H115" s="1"/>
  <c r="E101"/>
  <c r="E100"/>
  <c r="F101"/>
  <c r="F115" s="1"/>
  <c r="H100"/>
  <c r="H114" s="1"/>
  <c r="D74"/>
  <c r="D75"/>
  <c r="E99"/>
  <c r="E113" s="1"/>
  <c r="D16"/>
  <c r="D96"/>
  <c r="D85"/>
  <c r="H99"/>
  <c r="H113" s="1"/>
  <c r="F99"/>
  <c r="F113" s="1"/>
  <c r="G99"/>
  <c r="G113" s="1"/>
  <c r="D73"/>
  <c r="D84"/>
  <c r="D95"/>
  <c r="D86"/>
  <c r="D97"/>
  <c r="D15"/>
  <c r="D17"/>
  <c r="D113" l="1"/>
  <c r="I113"/>
  <c r="E114"/>
  <c r="D100"/>
  <c r="E115"/>
  <c r="D101"/>
  <c r="D99"/>
  <c r="D115" l="1"/>
  <c r="I115"/>
  <c r="K115" s="1"/>
  <c r="I114"/>
  <c r="K114" s="1"/>
  <c r="D114"/>
  <c r="F109" l="1"/>
  <c r="E110"/>
  <c r="E111"/>
  <c r="G111"/>
  <c r="G110" l="1"/>
  <c r="H110"/>
  <c r="H109"/>
  <c r="G109"/>
  <c r="H111"/>
  <c r="E109"/>
  <c r="F111"/>
  <c r="F110"/>
  <c r="D111"/>
  <c r="D110"/>
  <c r="D109"/>
</calcChain>
</file>

<file path=xl/sharedStrings.xml><?xml version="1.0" encoding="utf-8"?>
<sst xmlns="http://schemas.openxmlformats.org/spreadsheetml/2006/main" count="445" uniqueCount="156">
  <si>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</si>
  <si>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</si>
  <si>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</si>
  <si>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</si>
  <si>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</si>
  <si>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</si>
  <si>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</si>
  <si>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</si>
  <si>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</si>
  <si>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</si>
  <si>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</si>
  <si>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</si>
  <si>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</si>
  <si>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</si>
  <si>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</si>
  <si>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</si>
  <si>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</si>
  <si>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</si>
  <si>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</si>
  <si>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</si>
  <si>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</si>
  <si>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1.1.1</t>
  </si>
  <si>
    <t>2.1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</si>
  <si>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</si>
  <si>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</si>
  <si>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</si>
  <si>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</si>
  <si>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</si>
  <si>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</si>
  <si>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</si>
  <si>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</si>
  <si>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</si>
  <si>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</si>
  <si>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</si>
  <si>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</si>
  <si>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</si>
  <si>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Единица измерения (по ОКЕИ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</si>
  <si>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</si>
  <si>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</si>
  <si>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</si>
  <si>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Базовое значение (2024 год)</t>
  </si>
  <si>
    <t>2027 год</t>
  </si>
  <si>
    <t>Отдел по физической культуре и спорту администрации МО Кавказский район</t>
  </si>
  <si>
    <t>Администрация МО Кавказский район</t>
  </si>
  <si>
    <t>Доля населения Кавказского района, систематически занимающегося физической культурой и спортом в общей численности населения</t>
  </si>
  <si>
    <t>Доля населения систематически занимающихся различны ми видами единоборств в Кавказском районе</t>
  </si>
  <si>
    <t>человек</t>
  </si>
  <si>
    <t>1.1.2</t>
  </si>
  <si>
    <t>1.1.3</t>
  </si>
  <si>
    <t>Задача муниципальной программы - сохранение и улучшение физического здоровья жителей Кавказского района</t>
  </si>
  <si>
    <t>Ответственный за реализацию комплекса процессных мероприятий - отдел по физической культуре и спорту администрации муниципального образования Кавказский район</t>
  </si>
  <si>
    <t>Расходы на обеспечение функций органов местного самоуправления в сфере физической культуры и спорта</t>
  </si>
  <si>
    <t>Выполнены функции учреждений, подведомственных отделу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</si>
  <si>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</si>
  <si>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Ответственный за реализацию комплекса процессных мероприятий -отдел по физической культуре и спорту администрации муниципального образования Кавказский район</t>
  </si>
  <si>
    <t>2.2</t>
  </si>
  <si>
    <t>Расходы на обеспечение деятельности (оказание услуг) муниципальных учреждений спортивной направленности</t>
  </si>
  <si>
    <t>Реализация мероприятий в области физической культуры и спорта, наказы избирателей</t>
  </si>
  <si>
    <t>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</si>
  <si>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</si>
  <si>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</si>
  <si>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2.4</t>
  </si>
  <si>
    <t>2.5</t>
  </si>
  <si>
    <t>4</t>
  </si>
  <si>
    <t>Расходы на организацию и проведение мероприятий в области физической культуры и спорта</t>
  </si>
  <si>
    <t>5</t>
  </si>
  <si>
    <t>5.1</t>
  </si>
  <si>
    <t xml:space="preserve"> -</t>
  </si>
  <si>
    <t>Итого по комплексу процессных мероприятий</t>
  </si>
  <si>
    <t xml:space="preserve">Выполнены функции отдела по физической культуре и спорту </t>
  </si>
  <si>
    <t>единица</t>
  </si>
  <si>
    <t>процент</t>
  </si>
  <si>
    <t>Предоставление субсидий бюджетным, автономным учреждениям и иным некоммерческим организациям</t>
  </si>
  <si>
    <t xml:space="preserve"> - 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</si>
  <si>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</si>
  <si>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</si>
  <si>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</si>
  <si>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</si>
  <si>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</si>
  <si>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</si>
  <si>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</si>
  <si>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</si>
  <si>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</si>
  <si>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</si>
  <si>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Количество занимающихся в учреждениях спортивной направленности</t>
  </si>
  <si>
    <t>Количество работников муниципальных учреждений, получающих социальную поддержку отдельным  категориям работников отраслей "Образование" и "Физическая культура и спорт"</t>
  </si>
  <si>
    <t>Численность спортсменов, включенных в составы сборных команд Краснодарского края и Российской Федерации</t>
  </si>
  <si>
    <t>Количество участников физкультурно-спортивных мероприятий</t>
  </si>
  <si>
    <t>Количество подготовленных сборных спортивных команд</t>
  </si>
  <si>
    <t>Количество спортсменов-разрядников, подготовленных за отчетный период</t>
  </si>
  <si>
    <t>Количество медалей, завоеванных спортсмена  и командами Кавказского района на краевых, всероссийских и международных соревнованиях</t>
  </si>
  <si>
    <t>Комплекс процессных мероприятий - руководство и управление в сфере физической культуры и спорта</t>
  </si>
  <si>
    <t>Комплекс процессных мероприятий — реализация программ в области физической культуры и спорта</t>
  </si>
  <si>
    <t>2.3</t>
  </si>
  <si>
    <t>х</t>
  </si>
  <si>
    <t>Задача муниципальной программы - достижение высоких результатов на соревнованиях спортсменами МО Кавказский район</t>
  </si>
  <si>
    <t>Комплекс процессных мероприятий — организация и проведение спортивно-массовых и физкультурно-оздоровительных мероприятий</t>
  </si>
  <si>
    <t>Задача муниципальной программы - вовлечение молодёжи в систематические занятия спортом, рост спортивного мастерства спортсменов района</t>
  </si>
  <si>
    <t>Комплекс процессных мероприятий — 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</t>
  </si>
  <si>
    <t>Выполнены функции МКУ "Клуб по спортивно-массовой и физкультурно-оздоровительной работе"</t>
  </si>
  <si>
    <t>Произведена оплате труда  инструкторов по спорту физкультурно - спортивных организаций, занимающих должности, не отнесенные к должностям муниципальной службы</t>
  </si>
  <si>
    <t xml:space="preserve">НЦ: повышение к 2030 году уровня удовлетворенности граждан условиями для занятий физической культурой и спортом; ВДЛ: доля населения, систематически занимающегося физической культурой и спортом (процентов);       ГП: доля граждан в возрасте 3 - 29 лет, систематически занимающихся физической культурой и спортом, в общей численности граждан данной возрастной категории       </t>
  </si>
  <si>
    <t>НЦ: повышение к 2030 году уровня удовлетворенности граждан условиями для занятий физической культурой и спортом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</si>
  <si>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</t>
  </si>
  <si>
    <t>штука</t>
  </si>
  <si>
    <t>рублей</t>
  </si>
  <si>
    <t>Доля детей в возрасте от 7 до 18 лет, занимающихся в спортивных школах в Кавказском районе</t>
  </si>
  <si>
    <t>п.1.1.1-п.1.1.3</t>
  </si>
  <si>
    <t>п.1.1.1</t>
  </si>
  <si>
    <t>Цель муниципальной программы - создание условий, обеспечивающих возможность гражданам систематически заниматься физической культурой и спортом путем развития инфраструктуры спорта, популяризации массового и профессионального спорта и приобщения различных слоев общества к регулярным занятиям физической культурой и спортом.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</si>
  <si>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Указ Президента РФ от 28 апреля 2008 г. N 607
"Об оценке эффективности деятельности органов местного самоуправления муниципальных, городских округов и муниципальных районов"; государственная программа Краснодарского края "Развитие физической культуры и спорта" (постановление главы администрации (губернатора) Краснодарского края от 12 октября 2015 г. № 962) </t>
  </si>
  <si>
    <t xml:space="preserve">НЦ: повышение к 2030 году уровня удовлетворенности граждан условиями для занятий физической культурой и спортом;    ВДЛ: доля населения, систематически занимающегося физической культурой и спортом (процентов); ГП: доля граждан, систематически занимающихся физической культурой и спортом         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</si>
  <si>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года";Указ Президента РФ от 28 апреля 2008 г. N 607
"Об оценке эффективности деятельности органов местного самоуправления муниципальных, городских округов и муниципальных районов";  государственная программа Краснодарского края "Развитие физической культуры и спорта" (постановление главы администрации (губернатора) Краснодарского края от 12 октября 2015 г. № 962) </t>
  </si>
  <si>
    <t xml:space="preserve">НЦ: повышение к 2030 году уровня удовлетворенности граждан условиями для занятий физической культурой и спортом; ВДЛ: доля населения, систематически занимающегося физической культурой и спортом (процентов);       ГП: доля граждан, систематически занимающихся физической культурой и спортом         </t>
  </si>
  <si>
    <t xml:space="preserve">НЦ: повышение к 2030 году уровня удовлетворенности граждан условиями для занятий физической культурой и спортом; ВДЛ: доля населения, систематически занимающегося физической культурой и спортом (процентов);       ГП: доля граждан в возрасте 3 - 29 лет, систематически занимающихся физической культурой и спортом, в общей численности граждан данной возрастной категории             </t>
  </si>
  <si>
    <t>Количество проводимых мероприятий в области физической культуры и спорта</t>
  </si>
  <si>
    <t>Задача муниципальной программы - 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</si>
  <si>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Комплекс процессных мероприятий — предоставление субсидий физкультурно-спортивным организациям по игровым видам спорта (в том числе клубам и центрам)</t>
  </si>
  <si>
    <t>С.Г.Чепов</t>
  </si>
  <si>
    <t>2.6</t>
  </si>
  <si>
    <t xml:space="preserve">Осуществление ремонта зданий, сооружений, ограждения территории и благоустройство территорий, прилегающих к зданиям и сооружениям муниципальных организаций  </t>
  </si>
  <si>
    <t>2.7</t>
  </si>
  <si>
    <t>Укрепление материально-технической базы муниципальных спортивных учреждений района</t>
  </si>
  <si>
    <t>2.8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</si>
  <si>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</si>
  <si>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Обеспечение условий для развития физической культуры и массового спорта в части оплаты труда инструкторов по спорту</t>
  </si>
  <si>
    <t>Средняя заработная плата отдельных категорий работников - педагогических работников организаций дополнительного образования</t>
  </si>
  <si>
    <t>Количество занимающихся в МБУ ДО СШ «Буревестник»</t>
  </si>
  <si>
    <t xml:space="preserve">Количество посетителей плавательного бассейна </t>
  </si>
  <si>
    <t>Выполнен календарный план официальных спортивных мероприятий и мероприятий, проводимых министерством физической культуры и спорта Краснодарского края</t>
  </si>
  <si>
    <t xml:space="preserve">Подготовлены  спортсмены для участия в муниципальных и краевых соревнованиях </t>
  </si>
  <si>
    <t xml:space="preserve">Предоставлена  социальная поддержка молодым и заслуженным отдельным категориям работников спортивных школ </t>
  </si>
  <si>
    <t>Муниципальный проект "Обеспечение инфраструктурой в сфере физической культуры и спорта", утвержденный проектным комитетом 13 декабря 2024 года</t>
  </si>
  <si>
    <t>2.9</t>
  </si>
  <si>
    <t>единиц</t>
  </si>
  <si>
    <t>Обустройство многофункциональной спортивно-игровой площадки, по адресу: РФ, Краснодарский край, Кавказский район, Мирское с/п, пер. Центральный, 11 (неисполненные ассигнования за 2024 год, по решению арбитражного суда)</t>
  </si>
  <si>
    <t>Обустроена многофункциональная спортивно-игровая площадка</t>
  </si>
  <si>
    <t>Спортивные учреждения материально-технически обеспечены, в том числе спортивно- технологическимоборудованием, инвентарем и экипировкой</t>
  </si>
  <si>
    <t>Пройден углубленный медицинский осмотр и медицинский осмотр спортсменов спортивных школ</t>
  </si>
  <si>
    <t>2028год</t>
  </si>
  <si>
    <t>2028 год</t>
  </si>
  <si>
    <t>2.10</t>
  </si>
  <si>
    <t>Обустройство малой спортивной площадки ГТО в г. Кропоткине</t>
  </si>
  <si>
    <t>Обустроена малая спортивная площадка ГТО</t>
  </si>
  <si>
    <t>ОФКиС !!!</t>
  </si>
  <si>
    <r>
      <t>Доля муниципальных физкультурно</t>
    </r>
    <r>
      <rPr>
        <sz val="12"/>
        <rFont val="Calibri"/>
        <family val="2"/>
        <charset val="204"/>
        <scheme val="minor"/>
      </rPr>
      <t>-</t>
    </r>
    <r>
      <rPr>
        <sz val="12"/>
        <rFont val="Times New Roman"/>
        <family val="1"/>
        <charset val="204"/>
      </rPr>
      <t>спортивных организаций муниципального образования  Кавказский район, реализующих программы спортивной подготовки по видам спорта, которым предоставлена субсидия на реализацию программ спортивной подготовки (в части прохождения программ углубленного медицинского обследования (УМО) и медицинского осмотра (МО) лицами, занимающимися спортом, на различных этапах спортивной подготовки)</t>
    </r>
  </si>
  <si>
    <t>Выполнены работы по ремонту, материально-техническому обеспечению спортивных школ</t>
  </si>
  <si>
    <t>Количество занимающихся в МБУ ДО СШ «Юность»</t>
  </si>
  <si>
    <t>Количество занимающихся в МБУ ДО СШ № 1</t>
  </si>
  <si>
    <t>Количество посетителей стадиона «Локомотив»</t>
  </si>
  <si>
    <t>Оказана поддержка в виде компенсации расходов на оплату жилых помещений, отопления и освещения педагогическим работникам  спортивных учреждений района и членам их семей</t>
  </si>
  <si>
    <t>Осуществлен текущий ремонт и  благоустройство территории в спортивных организациях,  в том числе разработана проектно-сметная документация, выполнен ремонт оборудования и иные расходы, связанные с ремонтом</t>
  </si>
  <si>
    <t>4.1</t>
  </si>
  <si>
    <t>Исполняющий обязанности заместителя главы муниципального образования Кавказский район</t>
  </si>
  <si>
    <t xml:space="preserve">Приложение 1
к постановлению администрации муниципального образования Кавказский район
от 30.04.2026 № 656
</t>
  </si>
  <si>
    <t xml:space="preserve">Приложение 2
к постановлению администрации муниципального образования Кавказский район
от 30.04.2026 № 656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</si>
</sst>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72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2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4" fillId="3" borderId="0" xfId="0" applyFont="1" applyFill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6" fillId="3" borderId="0" xfId="0" applyFont="1" applyFill="1"/>
    <xf numFmtId="49" fontId="6" fillId="0" borderId="0" xfId="0" applyNumberFormat="1" applyFont="1"/>
    <xf numFmtId="165" fontId="4" fillId="3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4" fillId="2" borderId="2" xfId="0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49" fontId="6" fillId="3" borderId="0" xfId="0" applyNumberFormat="1" applyFont="1" applyFill="1"/>
    <xf numFmtId="0" fontId="6" fillId="3" borderId="0" xfId="0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vertical="center" wrapText="1"/>
    </xf>
    <xf numFmtId="0" fontId="8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8" fillId="3" borderId="0" xfId="0" applyFont="1" applyFill="1" applyAlignment="1">
      <alignment horizontal="right"/>
    </xf>
    <xf numFmtId="0" fontId="4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4" fillId="0" borderId="0" xfId="2" applyFont="1" applyAlignment="1">
      <alignment horizontal="left" wrapText="1"/>
    </xf>
    <xf numFmtId="0" fontId="5" fillId="3" borderId="0" xfId="0" applyFont="1" applyFill="1" applyAlignment="1">
      <alignment horizontal="justify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/>
    <xf numFmtId="0" fontId="4" fillId="2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49" fontId="4" fillId="3" borderId="2" xfId="0" applyNumberFormat="1" applyFont="1" applyFill="1" applyBorder="1" applyAlignment="1">
      <alignment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justify" vertical="center" wrapText="1"/>
    </xf>
    <xf numFmtId="49" fontId="4" fillId="0" borderId="0" xfId="0" applyNumberFormat="1" applyFont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left" vertical="center"/>
    </xf>
    <xf numFmtId="0" fontId="11" fillId="4" borderId="7" xfId="0" applyFont="1" applyFill="1" applyBorder="1" applyAlignment="1">
      <alignment horizontal="center" vertical="center"/>
    </xf>
  </cellXfs>
  <cellStyles count="3">
    <cellStyle name="Excel Built-in Normal 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view="pageBreakPreview" zoomScale="60" zoomScaleNormal="75" workbookViewId="0">
      <pane ySplit="5" topLeftCell="A6" activePane="bottomLeft" state="frozen"/>
      <selection pane="bottomLeft" activeCell="J1" sqref="J1:K1"/>
    </sheetView>
  </sheetViews>
  <sheetFormatPr defaultRowHeight="15"/>
  <cols>
    <col min="1" max="1" width="5.28515625" style="9" customWidth="1"/>
    <col min="2" max="2" width="28.5703125" style="7" customWidth="1"/>
    <col min="3" max="3" width="9.140625" style="13"/>
    <col min="4" max="4" width="10.140625" style="13" customWidth="1"/>
    <col min="5" max="6" width="8.140625" style="13" customWidth="1"/>
    <col min="7" max="8" width="8.42578125" style="13" customWidth="1"/>
    <col min="9" max="9" width="58" style="2" customWidth="1"/>
    <col min="10" max="10" width="29.42578125" style="2" customWidth="1"/>
    <col min="11" max="11" width="45.5703125" style="2" customWidth="1"/>
    <col min="12" max="12" width="34.85546875" style="2" customWidth="1"/>
    <col min="13" max="16384" width="9.140625" style="2"/>
  </cols>
  <sheetData>
    <row r="1" spans="1:12" s="14" customFormat="1" ht="116.25" customHeight="1">
      <c r="A1" s="9"/>
      <c r="B1" s="7"/>
      <c r="C1" s="13"/>
      <c r="D1" s="13"/>
      <c r="E1" s="13"/>
      <c r="F1" s="13"/>
      <c r="G1" s="13"/>
      <c r="H1" s="13"/>
      <c r="J1" s="52" t="s">
        <v>154</v>
      </c>
      <c r="K1" s="52"/>
    </row>
    <row r="2" spans="1:12" ht="18.75">
      <c r="A2" s="54" t="s">
        <v>28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2" ht="15.75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2" ht="33" customHeight="1">
      <c r="A4" s="59" t="s">
        <v>0</v>
      </c>
      <c r="B4" s="60" t="s">
        <v>1</v>
      </c>
      <c r="C4" s="60" t="s">
        <v>25</v>
      </c>
      <c r="D4" s="60" t="s">
        <v>40</v>
      </c>
      <c r="E4" s="61" t="s">
        <v>2</v>
      </c>
      <c r="F4" s="62"/>
      <c r="G4" s="62"/>
      <c r="H4" s="63"/>
      <c r="I4" s="60" t="s">
        <v>26</v>
      </c>
      <c r="J4" s="60" t="s">
        <v>27</v>
      </c>
      <c r="K4" s="60" t="s">
        <v>38</v>
      </c>
    </row>
    <row r="5" spans="1:12" ht="52.5" customHeight="1">
      <c r="A5" s="59"/>
      <c r="B5" s="60"/>
      <c r="C5" s="60"/>
      <c r="D5" s="60"/>
      <c r="E5" s="27" t="s">
        <v>18</v>
      </c>
      <c r="F5" s="27" t="s">
        <v>19</v>
      </c>
      <c r="G5" s="27" t="s">
        <v>41</v>
      </c>
      <c r="H5" s="27" t="s">
        <v>140</v>
      </c>
      <c r="I5" s="60"/>
      <c r="J5" s="60"/>
      <c r="K5" s="60"/>
    </row>
    <row r="6" spans="1:12" ht="15.75">
      <c r="A6" s="1">
        <v>1</v>
      </c>
      <c r="B6" s="15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3">
        <v>9</v>
      </c>
      <c r="J6" s="3">
        <v>10</v>
      </c>
      <c r="K6" s="3">
        <v>11</v>
      </c>
    </row>
    <row r="7" spans="1:12" ht="15.75">
      <c r="A7" s="4">
        <v>1</v>
      </c>
      <c r="B7" s="57" t="s">
        <v>5</v>
      </c>
      <c r="C7" s="57"/>
      <c r="D7" s="57"/>
      <c r="E7" s="57"/>
      <c r="F7" s="57"/>
      <c r="G7" s="57"/>
      <c r="H7" s="57"/>
      <c r="I7" s="57"/>
      <c r="J7" s="57"/>
      <c r="K7" s="57"/>
    </row>
    <row r="8" spans="1:12" ht="54.75" customHeight="1">
      <c r="A8" s="4" t="s">
        <v>20</v>
      </c>
      <c r="B8" s="57" t="s">
        <v>109</v>
      </c>
      <c r="C8" s="57"/>
      <c r="D8" s="57"/>
      <c r="E8" s="57"/>
      <c r="F8" s="57"/>
      <c r="G8" s="57"/>
      <c r="H8" s="57"/>
      <c r="I8" s="57"/>
      <c r="J8" s="57"/>
      <c r="K8" s="57"/>
    </row>
    <row r="9" spans="1:12" ht="237.75" customHeight="1">
      <c r="A9" s="37" t="s">
        <v>21</v>
      </c>
      <c r="B9" s="35" t="s">
        <v>44</v>
      </c>
      <c r="C9" s="35" t="s">
        <v>71</v>
      </c>
      <c r="D9" s="29">
        <v>64</v>
      </c>
      <c r="E9" s="29">
        <v>69</v>
      </c>
      <c r="F9" s="32">
        <v>69.5</v>
      </c>
      <c r="G9" s="29">
        <v>70</v>
      </c>
      <c r="H9" s="29">
        <v>70.5</v>
      </c>
      <c r="I9" s="34" t="s">
        <v>110</v>
      </c>
      <c r="J9" s="34" t="s">
        <v>42</v>
      </c>
      <c r="K9" s="34" t="s">
        <v>111</v>
      </c>
      <c r="L9" s="9"/>
    </row>
    <row r="10" spans="1:12" ht="250.5" customHeight="1">
      <c r="A10" s="37" t="s">
        <v>47</v>
      </c>
      <c r="B10" s="35" t="s">
        <v>106</v>
      </c>
      <c r="C10" s="35" t="s">
        <v>71</v>
      </c>
      <c r="D10" s="35">
        <v>72</v>
      </c>
      <c r="E10" s="35">
        <v>73</v>
      </c>
      <c r="F10" s="35">
        <v>74</v>
      </c>
      <c r="G10" s="35">
        <v>75</v>
      </c>
      <c r="H10" s="35">
        <v>76</v>
      </c>
      <c r="I10" s="34" t="s">
        <v>112</v>
      </c>
      <c r="J10" s="34" t="s">
        <v>42</v>
      </c>
      <c r="K10" s="34" t="s">
        <v>101</v>
      </c>
      <c r="L10" s="9"/>
    </row>
    <row r="11" spans="1:12" ht="252" customHeight="1">
      <c r="A11" s="37" t="s">
        <v>48</v>
      </c>
      <c r="B11" s="35" t="s">
        <v>45</v>
      </c>
      <c r="C11" s="35" t="s">
        <v>71</v>
      </c>
      <c r="D11" s="35">
        <v>16</v>
      </c>
      <c r="E11" s="35">
        <v>17</v>
      </c>
      <c r="F11" s="35">
        <v>18</v>
      </c>
      <c r="G11" s="35">
        <v>19</v>
      </c>
      <c r="H11" s="35">
        <v>20</v>
      </c>
      <c r="I11" s="34" t="s">
        <v>112</v>
      </c>
      <c r="J11" s="34" t="s">
        <v>42</v>
      </c>
      <c r="K11" s="34" t="s">
        <v>113</v>
      </c>
      <c r="L11" s="9"/>
    </row>
    <row r="12" spans="1:12" ht="16.5" customHeight="1">
      <c r="A12" s="37">
        <v>2</v>
      </c>
      <c r="B12" s="58" t="s">
        <v>6</v>
      </c>
      <c r="C12" s="58"/>
      <c r="D12" s="58"/>
      <c r="E12" s="58"/>
      <c r="F12" s="58"/>
      <c r="G12" s="58"/>
      <c r="H12" s="58"/>
      <c r="I12" s="58"/>
      <c r="J12" s="58"/>
      <c r="K12" s="58"/>
      <c r="L12" s="9"/>
    </row>
    <row r="13" spans="1:12" s="14" customFormat="1" ht="108" customHeight="1">
      <c r="A13" s="37" t="s">
        <v>22</v>
      </c>
      <c r="B13" s="35" t="s">
        <v>127</v>
      </c>
      <c r="C13" s="35" t="s">
        <v>46</v>
      </c>
      <c r="D13" s="35">
        <v>839</v>
      </c>
      <c r="E13" s="35">
        <v>843</v>
      </c>
      <c r="F13" s="35">
        <v>845</v>
      </c>
      <c r="G13" s="35">
        <v>850</v>
      </c>
      <c r="H13" s="35">
        <v>855</v>
      </c>
      <c r="I13" s="34" t="s">
        <v>132</v>
      </c>
      <c r="J13" s="34" t="s">
        <v>42</v>
      </c>
      <c r="K13" s="35" t="s">
        <v>67</v>
      </c>
      <c r="L13" s="9"/>
    </row>
    <row r="14" spans="1:12" s="14" customFormat="1" ht="104.25" customHeight="1" thickBot="1">
      <c r="A14" s="37" t="s">
        <v>55</v>
      </c>
      <c r="B14" s="35" t="s">
        <v>128</v>
      </c>
      <c r="C14" s="35" t="s">
        <v>46</v>
      </c>
      <c r="D14" s="33">
        <v>12875</v>
      </c>
      <c r="E14" s="29">
        <v>12880</v>
      </c>
      <c r="F14" s="35">
        <v>12885</v>
      </c>
      <c r="G14" s="35">
        <v>12890</v>
      </c>
      <c r="H14" s="35">
        <v>12895</v>
      </c>
      <c r="I14" s="34" t="s">
        <v>132</v>
      </c>
      <c r="J14" s="34" t="s">
        <v>42</v>
      </c>
      <c r="K14" s="35" t="s">
        <v>67</v>
      </c>
      <c r="L14" s="9"/>
    </row>
    <row r="15" spans="1:12" s="14" customFormat="1" ht="97.5" customHeight="1" thickBot="1">
      <c r="A15" s="37" t="s">
        <v>93</v>
      </c>
      <c r="B15" s="38" t="s">
        <v>147</v>
      </c>
      <c r="C15" s="35" t="s">
        <v>46</v>
      </c>
      <c r="D15" s="33">
        <v>724</v>
      </c>
      <c r="E15" s="39">
        <v>451</v>
      </c>
      <c r="F15" s="35">
        <v>452</v>
      </c>
      <c r="G15" s="35">
        <v>453</v>
      </c>
      <c r="H15" s="35">
        <v>454</v>
      </c>
      <c r="I15" s="34" t="s">
        <v>132</v>
      </c>
      <c r="J15" s="34" t="s">
        <v>42</v>
      </c>
      <c r="K15" s="35" t="s">
        <v>67</v>
      </c>
      <c r="L15" s="9"/>
    </row>
    <row r="16" spans="1:12" s="14" customFormat="1" ht="97.5" customHeight="1" thickBot="1">
      <c r="A16" s="37" t="s">
        <v>61</v>
      </c>
      <c r="B16" s="40" t="s">
        <v>148</v>
      </c>
      <c r="C16" s="35" t="s">
        <v>46</v>
      </c>
      <c r="D16" s="33">
        <v>702</v>
      </c>
      <c r="E16" s="41">
        <v>702</v>
      </c>
      <c r="F16" s="35">
        <v>703</v>
      </c>
      <c r="G16" s="35">
        <v>704</v>
      </c>
      <c r="H16" s="35">
        <v>705</v>
      </c>
      <c r="I16" s="34" t="s">
        <v>132</v>
      </c>
      <c r="J16" s="34" t="s">
        <v>42</v>
      </c>
      <c r="K16" s="35" t="s">
        <v>67</v>
      </c>
      <c r="L16" s="9"/>
    </row>
    <row r="17" spans="1:13" ht="102" customHeight="1" thickBot="1">
      <c r="A17" s="37" t="s">
        <v>62</v>
      </c>
      <c r="B17" s="40" t="s">
        <v>149</v>
      </c>
      <c r="C17" s="35" t="s">
        <v>46</v>
      </c>
      <c r="D17" s="33">
        <v>178000</v>
      </c>
      <c r="E17" s="42">
        <v>178030</v>
      </c>
      <c r="F17" s="35">
        <v>178100</v>
      </c>
      <c r="G17" s="35">
        <v>178150</v>
      </c>
      <c r="H17" s="35">
        <v>178200</v>
      </c>
      <c r="I17" s="34" t="s">
        <v>132</v>
      </c>
      <c r="J17" s="34" t="s">
        <v>42</v>
      </c>
      <c r="K17" s="35" t="s">
        <v>67</v>
      </c>
      <c r="L17" s="9"/>
    </row>
    <row r="18" spans="1:13" s="14" customFormat="1" ht="15.75">
      <c r="A18" s="37" t="s">
        <v>23</v>
      </c>
      <c r="B18" s="58" t="s">
        <v>7</v>
      </c>
      <c r="C18" s="58"/>
      <c r="D18" s="58"/>
      <c r="E18" s="58"/>
      <c r="F18" s="58"/>
      <c r="G18" s="58"/>
      <c r="H18" s="58"/>
      <c r="I18" s="58"/>
      <c r="J18" s="58"/>
      <c r="K18" s="58"/>
      <c r="L18" s="9"/>
    </row>
    <row r="19" spans="1:13" s="14" customFormat="1" ht="110.25">
      <c r="A19" s="37" t="s">
        <v>24</v>
      </c>
      <c r="B19" s="35" t="s">
        <v>126</v>
      </c>
      <c r="C19" s="35" t="s">
        <v>105</v>
      </c>
      <c r="D19" s="29">
        <v>41700</v>
      </c>
      <c r="E19" s="29">
        <v>68377</v>
      </c>
      <c r="F19" s="29">
        <v>73377</v>
      </c>
      <c r="G19" s="29">
        <v>73377</v>
      </c>
      <c r="H19" s="29">
        <v>73377</v>
      </c>
      <c r="I19" s="34" t="s">
        <v>103</v>
      </c>
      <c r="J19" s="34" t="s">
        <v>42</v>
      </c>
      <c r="K19" s="35" t="s">
        <v>102</v>
      </c>
      <c r="L19" s="9"/>
    </row>
    <row r="20" spans="1:13" ht="246.75" customHeight="1">
      <c r="A20" s="37" t="s">
        <v>74</v>
      </c>
      <c r="B20" s="35" t="s">
        <v>84</v>
      </c>
      <c r="C20" s="35" t="s">
        <v>46</v>
      </c>
      <c r="D20" s="29">
        <v>4291</v>
      </c>
      <c r="E20" s="29">
        <v>4726</v>
      </c>
      <c r="F20" s="29">
        <v>4550</v>
      </c>
      <c r="G20" s="29">
        <v>4611</v>
      </c>
      <c r="H20" s="29">
        <v>4650</v>
      </c>
      <c r="I20" s="34" t="s">
        <v>110</v>
      </c>
      <c r="J20" s="34" t="s">
        <v>42</v>
      </c>
      <c r="K20" s="34" t="s">
        <v>114</v>
      </c>
      <c r="L20" s="9"/>
    </row>
    <row r="21" spans="1:13" ht="135" customHeight="1">
      <c r="A21" s="37" t="s">
        <v>75</v>
      </c>
      <c r="B21" s="35" t="s">
        <v>85</v>
      </c>
      <c r="C21" s="35" t="s">
        <v>46</v>
      </c>
      <c r="D21" s="35">
        <v>7</v>
      </c>
      <c r="E21" s="35">
        <v>6</v>
      </c>
      <c r="F21" s="51">
        <v>5</v>
      </c>
      <c r="G21" s="51">
        <v>5</v>
      </c>
      <c r="H21" s="51">
        <v>5</v>
      </c>
      <c r="I21" s="34" t="s">
        <v>103</v>
      </c>
      <c r="J21" s="34" t="s">
        <v>42</v>
      </c>
      <c r="K21" s="35" t="s">
        <v>102</v>
      </c>
      <c r="L21" s="9"/>
    </row>
    <row r="22" spans="1:13" ht="129" customHeight="1">
      <c r="A22" s="37" t="s">
        <v>76</v>
      </c>
      <c r="B22" s="35" t="s">
        <v>88</v>
      </c>
      <c r="C22" s="35" t="s">
        <v>70</v>
      </c>
      <c r="D22" s="35">
        <v>16</v>
      </c>
      <c r="E22" s="35">
        <v>16</v>
      </c>
      <c r="F22" s="35">
        <v>16</v>
      </c>
      <c r="G22" s="35">
        <v>16</v>
      </c>
      <c r="H22" s="35">
        <v>16</v>
      </c>
      <c r="I22" s="34" t="s">
        <v>103</v>
      </c>
      <c r="J22" s="34" t="s">
        <v>42</v>
      </c>
      <c r="K22" s="35" t="s">
        <v>102</v>
      </c>
      <c r="L22" s="31"/>
    </row>
    <row r="23" spans="1:13" ht="108" customHeight="1">
      <c r="A23" s="37" t="s">
        <v>77</v>
      </c>
      <c r="B23" s="25" t="s">
        <v>125</v>
      </c>
      <c r="C23" s="35" t="s">
        <v>46</v>
      </c>
      <c r="D23" s="35">
        <v>16</v>
      </c>
      <c r="E23" s="35">
        <v>16</v>
      </c>
      <c r="F23" s="35">
        <v>16</v>
      </c>
      <c r="G23" s="35">
        <v>16</v>
      </c>
      <c r="H23" s="35">
        <v>16</v>
      </c>
      <c r="I23" s="34" t="s">
        <v>103</v>
      </c>
      <c r="J23" s="34" t="s">
        <v>42</v>
      </c>
      <c r="K23" s="35" t="s">
        <v>102</v>
      </c>
      <c r="L23" s="31"/>
    </row>
    <row r="24" spans="1:13" ht="354" customHeight="1">
      <c r="A24" s="37" t="s">
        <v>78</v>
      </c>
      <c r="B24" s="35" t="s">
        <v>145</v>
      </c>
      <c r="C24" s="35" t="s">
        <v>71</v>
      </c>
      <c r="D24" s="35">
        <v>100</v>
      </c>
      <c r="E24" s="35">
        <v>100</v>
      </c>
      <c r="F24" s="35" t="s">
        <v>67</v>
      </c>
      <c r="G24" s="35" t="s">
        <v>67</v>
      </c>
      <c r="H24" s="35" t="s">
        <v>67</v>
      </c>
      <c r="I24" s="34" t="s">
        <v>103</v>
      </c>
      <c r="J24" s="34" t="s">
        <v>42</v>
      </c>
      <c r="K24" s="35" t="s">
        <v>102</v>
      </c>
      <c r="L24" s="9"/>
    </row>
    <row r="25" spans="1:13" ht="109.5" customHeight="1">
      <c r="A25" s="37" t="s">
        <v>79</v>
      </c>
      <c r="B25" s="25" t="s">
        <v>115</v>
      </c>
      <c r="C25" s="35" t="s">
        <v>70</v>
      </c>
      <c r="D25" s="35">
        <v>95</v>
      </c>
      <c r="E25" s="35">
        <v>100</v>
      </c>
      <c r="F25" s="35">
        <v>105</v>
      </c>
      <c r="G25" s="35">
        <v>110</v>
      </c>
      <c r="H25" s="35">
        <v>115</v>
      </c>
      <c r="I25" s="34" t="s">
        <v>103</v>
      </c>
      <c r="J25" s="34" t="s">
        <v>42</v>
      </c>
      <c r="K25" s="35" t="s">
        <v>102</v>
      </c>
      <c r="L25" s="9"/>
    </row>
    <row r="26" spans="1:13" ht="228" customHeight="1">
      <c r="A26" s="37" t="s">
        <v>80</v>
      </c>
      <c r="B26" s="35" t="s">
        <v>89</v>
      </c>
      <c r="C26" s="35" t="s">
        <v>46</v>
      </c>
      <c r="D26" s="35">
        <v>850</v>
      </c>
      <c r="E26" s="35">
        <v>900</v>
      </c>
      <c r="F26" s="35">
        <v>910</v>
      </c>
      <c r="G26" s="35">
        <v>920</v>
      </c>
      <c r="H26" s="35">
        <v>925</v>
      </c>
      <c r="I26" s="34" t="s">
        <v>110</v>
      </c>
      <c r="J26" s="34" t="s">
        <v>42</v>
      </c>
      <c r="K26" s="34" t="s">
        <v>114</v>
      </c>
      <c r="L26" s="24"/>
    </row>
    <row r="27" spans="1:13" ht="110.25">
      <c r="A27" s="37" t="s">
        <v>81</v>
      </c>
      <c r="B27" s="25" t="s">
        <v>90</v>
      </c>
      <c r="C27" s="36" t="s">
        <v>104</v>
      </c>
      <c r="D27" s="36">
        <v>450</v>
      </c>
      <c r="E27" s="36">
        <v>500</v>
      </c>
      <c r="F27" s="36">
        <v>550</v>
      </c>
      <c r="G27" s="36">
        <v>600</v>
      </c>
      <c r="H27" s="36">
        <v>650</v>
      </c>
      <c r="I27" s="34" t="s">
        <v>103</v>
      </c>
      <c r="J27" s="26" t="s">
        <v>42</v>
      </c>
      <c r="K27" s="35" t="s">
        <v>102</v>
      </c>
      <c r="L27" s="9"/>
      <c r="M27" s="5"/>
    </row>
    <row r="28" spans="1:13" ht="119.25" customHeight="1">
      <c r="A28" s="37" t="s">
        <v>82</v>
      </c>
      <c r="B28" s="35" t="s">
        <v>87</v>
      </c>
      <c r="C28" s="35" t="s">
        <v>46</v>
      </c>
      <c r="D28" s="35">
        <v>121550</v>
      </c>
      <c r="E28" s="35">
        <v>121600</v>
      </c>
      <c r="F28" s="35">
        <v>121650</v>
      </c>
      <c r="G28" s="35">
        <v>121700</v>
      </c>
      <c r="H28" s="35">
        <v>121750</v>
      </c>
      <c r="I28" s="34" t="s">
        <v>103</v>
      </c>
      <c r="J28" s="26" t="s">
        <v>42</v>
      </c>
      <c r="K28" s="35" t="s">
        <v>102</v>
      </c>
      <c r="L28" s="9"/>
    </row>
    <row r="29" spans="1:13" ht="264" customHeight="1">
      <c r="A29" s="37" t="s">
        <v>83</v>
      </c>
      <c r="B29" s="35" t="s">
        <v>86</v>
      </c>
      <c r="C29" s="35" t="s">
        <v>46</v>
      </c>
      <c r="D29" s="35">
        <v>75</v>
      </c>
      <c r="E29" s="35">
        <v>76</v>
      </c>
      <c r="F29" s="35">
        <v>77</v>
      </c>
      <c r="G29" s="35">
        <v>78</v>
      </c>
      <c r="H29" s="35">
        <v>79</v>
      </c>
      <c r="I29" s="34" t="s">
        <v>110</v>
      </c>
      <c r="J29" s="34" t="s">
        <v>42</v>
      </c>
      <c r="K29" s="34" t="s">
        <v>114</v>
      </c>
      <c r="L29" s="9"/>
    </row>
    <row r="30" spans="1:13" ht="15.75">
      <c r="A30" s="6"/>
      <c r="B30" s="21"/>
      <c r="C30" s="43"/>
      <c r="D30" s="43"/>
      <c r="E30" s="43"/>
      <c r="F30" s="43"/>
      <c r="G30" s="43"/>
      <c r="H30" s="43"/>
      <c r="I30" s="9"/>
      <c r="J30" s="9"/>
      <c r="K30" s="9"/>
      <c r="L30" s="9"/>
    </row>
    <row r="31" spans="1:13" ht="65.25" customHeight="1">
      <c r="A31" s="53" t="s">
        <v>153</v>
      </c>
      <c r="B31" s="53"/>
      <c r="C31" s="53"/>
      <c r="D31" s="53"/>
      <c r="E31" s="53"/>
      <c r="F31" s="53"/>
      <c r="G31" s="53"/>
      <c r="H31" s="53"/>
      <c r="I31" s="49"/>
      <c r="J31" s="21"/>
      <c r="K31" s="49" t="s">
        <v>118</v>
      </c>
      <c r="L31" s="49"/>
    </row>
    <row r="32" spans="1:13" ht="15.75">
      <c r="A32" s="8"/>
      <c r="B32" s="44"/>
      <c r="C32" s="45"/>
      <c r="D32" s="46"/>
      <c r="E32" s="45"/>
      <c r="F32" s="46"/>
      <c r="G32" s="45"/>
      <c r="H32" s="45"/>
      <c r="I32" s="47"/>
      <c r="J32" s="8"/>
      <c r="K32" s="47"/>
      <c r="L32" s="9"/>
    </row>
    <row r="33" spans="1:12" ht="15.75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9"/>
    </row>
    <row r="34" spans="1:12" ht="15.75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9"/>
    </row>
    <row r="35" spans="1:12">
      <c r="B35" s="21"/>
      <c r="C35" s="43"/>
      <c r="D35" s="43"/>
      <c r="E35" s="43"/>
      <c r="F35" s="43"/>
      <c r="G35" s="43"/>
      <c r="H35" s="43"/>
      <c r="I35" s="9"/>
      <c r="J35" s="9"/>
      <c r="K35" s="9"/>
      <c r="L35" s="9"/>
    </row>
    <row r="36" spans="1:12">
      <c r="B36" s="21"/>
      <c r="C36" s="43"/>
      <c r="D36" s="43"/>
      <c r="E36" s="43"/>
      <c r="F36" s="43"/>
      <c r="G36" s="43"/>
      <c r="H36" s="43"/>
      <c r="I36" s="9"/>
      <c r="J36" s="9"/>
      <c r="K36" s="9"/>
      <c r="L36" s="9"/>
    </row>
    <row r="37" spans="1:12">
      <c r="B37" s="21"/>
      <c r="C37" s="43"/>
      <c r="D37" s="43"/>
      <c r="E37" s="43"/>
      <c r="F37" s="43"/>
      <c r="G37" s="43"/>
      <c r="H37" s="43"/>
      <c r="I37" s="9"/>
      <c r="J37" s="9"/>
      <c r="K37" s="9"/>
      <c r="L37" s="9"/>
    </row>
    <row r="38" spans="1:12">
      <c r="B38" s="21"/>
      <c r="C38" s="43"/>
      <c r="D38" s="43"/>
      <c r="E38" s="43"/>
      <c r="F38" s="43"/>
      <c r="G38" s="43"/>
      <c r="H38" s="43"/>
      <c r="I38" s="9"/>
      <c r="J38" s="9"/>
      <c r="K38" s="9"/>
      <c r="L38" s="9"/>
    </row>
    <row r="39" spans="1:12">
      <c r="B39" s="21"/>
      <c r="C39" s="43"/>
      <c r="D39" s="43"/>
      <c r="E39" s="43"/>
      <c r="F39" s="43"/>
      <c r="G39" s="43"/>
      <c r="H39" s="43"/>
      <c r="I39" s="9"/>
      <c r="J39" s="9"/>
      <c r="K39" s="9"/>
      <c r="L39" s="9"/>
    </row>
    <row r="40" spans="1:12">
      <c r="B40" s="21"/>
      <c r="C40" s="43"/>
      <c r="D40" s="43"/>
      <c r="E40" s="43"/>
      <c r="F40" s="43"/>
      <c r="G40" s="43"/>
      <c r="H40" s="43"/>
      <c r="I40" s="9"/>
      <c r="J40" s="9"/>
      <c r="K40" s="9"/>
      <c r="L40" s="9"/>
    </row>
    <row r="41" spans="1:12">
      <c r="B41" s="21"/>
      <c r="C41" s="43"/>
      <c r="D41" s="43"/>
      <c r="E41" s="43"/>
      <c r="F41" s="43"/>
      <c r="G41" s="43"/>
      <c r="H41" s="43"/>
      <c r="I41" s="9"/>
      <c r="J41" s="9"/>
      <c r="K41" s="9"/>
      <c r="L41" s="9"/>
    </row>
    <row r="42" spans="1:12">
      <c r="B42" s="21"/>
      <c r="C42" s="43"/>
      <c r="D42" s="43"/>
      <c r="E42" s="43"/>
      <c r="F42" s="43"/>
      <c r="G42" s="43"/>
      <c r="H42" s="43"/>
      <c r="I42" s="9"/>
      <c r="J42" s="9"/>
      <c r="K42" s="9"/>
      <c r="L42" s="9"/>
    </row>
    <row r="43" spans="1:12">
      <c r="B43" s="21"/>
      <c r="C43" s="43"/>
      <c r="D43" s="43"/>
      <c r="E43" s="43"/>
      <c r="F43" s="43"/>
      <c r="G43" s="43"/>
      <c r="H43" s="43"/>
      <c r="I43" s="9"/>
      <c r="J43" s="9"/>
      <c r="K43" s="9"/>
      <c r="L43" s="9"/>
    </row>
    <row r="44" spans="1:12">
      <c r="B44" s="21"/>
      <c r="C44" s="43"/>
      <c r="D44" s="43"/>
      <c r="E44" s="43"/>
      <c r="F44" s="43"/>
      <c r="G44" s="43"/>
      <c r="H44" s="43"/>
      <c r="I44" s="9"/>
      <c r="J44" s="9"/>
      <c r="K44" s="9"/>
      <c r="L44" s="9"/>
    </row>
    <row r="45" spans="1:12">
      <c r="B45" s="21"/>
      <c r="C45" s="43"/>
      <c r="D45" s="43"/>
      <c r="E45" s="43"/>
      <c r="F45" s="43"/>
      <c r="G45" s="43"/>
      <c r="H45" s="43"/>
      <c r="I45" s="9"/>
      <c r="J45" s="9"/>
      <c r="K45" s="9"/>
      <c r="L45" s="9"/>
    </row>
    <row r="46" spans="1:12">
      <c r="B46" s="21"/>
      <c r="C46" s="43"/>
      <c r="D46" s="43"/>
      <c r="E46" s="43"/>
      <c r="F46" s="43"/>
      <c r="G46" s="43"/>
      <c r="H46" s="43"/>
      <c r="I46" s="9"/>
      <c r="J46" s="9"/>
      <c r="K46" s="9"/>
      <c r="L46" s="9"/>
    </row>
    <row r="47" spans="1:12">
      <c r="B47" s="21"/>
      <c r="C47" s="43"/>
      <c r="D47" s="43"/>
      <c r="E47" s="43"/>
      <c r="F47" s="43"/>
      <c r="G47" s="43"/>
      <c r="H47" s="43"/>
      <c r="I47" s="9"/>
      <c r="J47" s="9"/>
      <c r="K47" s="9"/>
      <c r="L47" s="9"/>
    </row>
    <row r="48" spans="1:12">
      <c r="B48" s="21"/>
      <c r="C48" s="43"/>
      <c r="D48" s="43"/>
      <c r="E48" s="43"/>
      <c r="F48" s="43"/>
      <c r="G48" s="43"/>
      <c r="H48" s="43"/>
      <c r="I48" s="9"/>
      <c r="J48" s="9"/>
      <c r="K48" s="9"/>
      <c r="L48" s="9"/>
    </row>
  </sheetData>
  <mergeCells count="18">
    <mergeCell ref="A34:K34"/>
    <mergeCell ref="D4:D5"/>
    <mergeCell ref="I4:I5"/>
    <mergeCell ref="A33:K33"/>
    <mergeCell ref="B18:K18"/>
    <mergeCell ref="J4:J5"/>
    <mergeCell ref="K4:K5"/>
    <mergeCell ref="J1:K1"/>
    <mergeCell ref="A31:H31"/>
    <mergeCell ref="A2:K2"/>
    <mergeCell ref="A3:K3"/>
    <mergeCell ref="B7:K7"/>
    <mergeCell ref="B8:K8"/>
    <mergeCell ref="B12:K12"/>
    <mergeCell ref="A4:A5"/>
    <mergeCell ref="B4:B5"/>
    <mergeCell ref="C4:C5"/>
    <mergeCell ref="E4:H4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1" orientation="landscape" horizontalDpi="1200" verticalDpi="1200" r:id="rId1"/>
  <headerFooter differentFirst="1">
    <oddHeader>&amp;C&amp;P</oddHeader>
  </headerFooter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116"/>
  <sheetViews>
    <sheetView tabSelected="1" view="pageBreakPreview" zoomScale="115" zoomScaleSheetLayoutView="115" workbookViewId="0">
      <selection activeCell="I1" sqref="I1"/>
    </sheetView>
  </sheetViews>
  <sheetFormatPr defaultRowHeight="15"/>
  <cols>
    <col min="1" max="1" width="6.140625" style="10" customWidth="1"/>
    <col min="2" max="2" width="24.7109375" style="7" customWidth="1"/>
    <col min="3" max="3" width="14" style="7" customWidth="1"/>
    <col min="4" max="4" width="10.5703125" style="7" bestFit="1" customWidth="1"/>
    <col min="5" max="5" width="6.28515625" style="7" customWidth="1"/>
    <col min="6" max="6" width="7.28515625" style="7" customWidth="1"/>
    <col min="7" max="7" width="10.5703125" style="7" bestFit="1" customWidth="1"/>
    <col min="8" max="8" width="7.85546875" style="7" customWidth="1"/>
    <col min="9" max="9" width="14.42578125" style="7" customWidth="1"/>
    <col min="10" max="10" width="8.85546875" style="7" customWidth="1"/>
    <col min="11" max="11" width="22.42578125" style="7" customWidth="1"/>
    <col min="12" max="12" width="15.5703125" style="7" customWidth="1"/>
    <col min="13" max="13" width="11.42578125" style="7" customWidth="1"/>
    <col min="14" max="14" width="9.140625" style="9"/>
    <col min="15" max="16384" width="9.140625" style="2"/>
  </cols>
  <sheetData>
    <row r="1" spans="1:14" s="14" customFormat="1" ht="105" customHeight="1">
      <c r="A1" s="10"/>
      <c r="B1" s="7"/>
      <c r="C1" s="7"/>
      <c r="D1" s="7"/>
      <c r="E1" s="7"/>
      <c r="F1" s="7"/>
      <c r="G1" s="7"/>
      <c r="H1" s="7"/>
      <c r="I1" s="7"/>
      <c r="J1" s="7"/>
      <c r="K1" s="52" t="s">
        <v>155</v>
      </c>
      <c r="L1" s="52"/>
      <c r="M1" s="7"/>
      <c r="N1" s="9"/>
    </row>
    <row r="2" spans="1:14" ht="22.5">
      <c r="A2" s="69" t="s">
        <v>33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4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 ht="50.25" customHeight="1">
      <c r="A4" s="66" t="s">
        <v>0</v>
      </c>
      <c r="B4" s="59" t="s">
        <v>37</v>
      </c>
      <c r="C4" s="59" t="s">
        <v>30</v>
      </c>
      <c r="D4" s="59" t="s">
        <v>8</v>
      </c>
      <c r="E4" s="59"/>
      <c r="F4" s="59"/>
      <c r="G4" s="59"/>
      <c r="H4" s="59"/>
      <c r="I4" s="48" t="s">
        <v>15</v>
      </c>
      <c r="J4" s="59" t="s">
        <v>36</v>
      </c>
      <c r="K4" s="59" t="s">
        <v>31</v>
      </c>
      <c r="L4" s="59" t="s">
        <v>39</v>
      </c>
      <c r="M4" s="59" t="s">
        <v>32</v>
      </c>
    </row>
    <row r="5" spans="1:14" ht="39" customHeight="1">
      <c r="A5" s="66"/>
      <c r="B5" s="59"/>
      <c r="C5" s="59"/>
      <c r="D5" s="59" t="s">
        <v>9</v>
      </c>
      <c r="E5" s="59" t="s">
        <v>29</v>
      </c>
      <c r="F5" s="59"/>
      <c r="G5" s="59"/>
      <c r="H5" s="59"/>
      <c r="I5" s="48" t="s">
        <v>16</v>
      </c>
      <c r="J5" s="59"/>
      <c r="K5" s="59"/>
      <c r="L5" s="59"/>
      <c r="M5" s="59"/>
    </row>
    <row r="6" spans="1:14" ht="44.25" customHeight="1">
      <c r="A6" s="66"/>
      <c r="B6" s="59"/>
      <c r="C6" s="59"/>
      <c r="D6" s="59"/>
      <c r="E6" s="48" t="s">
        <v>17</v>
      </c>
      <c r="F6" s="48" t="s">
        <v>10</v>
      </c>
      <c r="G6" s="48" t="s">
        <v>11</v>
      </c>
      <c r="H6" s="48" t="s">
        <v>12</v>
      </c>
      <c r="I6" s="48"/>
      <c r="J6" s="59"/>
      <c r="K6" s="59"/>
      <c r="L6" s="59"/>
      <c r="M6" s="59"/>
    </row>
    <row r="7" spans="1:14" ht="15.75">
      <c r="A7" s="50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48">
        <v>11</v>
      </c>
      <c r="L7" s="48">
        <v>12</v>
      </c>
      <c r="M7" s="48">
        <v>13</v>
      </c>
    </row>
    <row r="8" spans="1:14" ht="24" customHeight="1">
      <c r="A8" s="58" t="s">
        <v>49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4" ht="24" customHeight="1">
      <c r="A9" s="67">
        <v>1</v>
      </c>
      <c r="B9" s="59" t="s">
        <v>91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4" ht="32.25" customHeight="1">
      <c r="A10" s="67"/>
      <c r="B10" s="59" t="s">
        <v>50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14" ht="31.5" customHeight="1">
      <c r="A11" s="66" t="s">
        <v>20</v>
      </c>
      <c r="B11" s="59" t="s">
        <v>51</v>
      </c>
      <c r="C11" s="48" t="s">
        <v>3</v>
      </c>
      <c r="D11" s="11">
        <f>SUM(E11:H11)</f>
        <v>4202</v>
      </c>
      <c r="E11" s="11">
        <v>0</v>
      </c>
      <c r="F11" s="11">
        <v>0</v>
      </c>
      <c r="G11" s="11">
        <v>4202</v>
      </c>
      <c r="H11" s="11">
        <v>0</v>
      </c>
      <c r="I11" s="59" t="s">
        <v>69</v>
      </c>
      <c r="J11" s="48" t="s">
        <v>67</v>
      </c>
      <c r="K11" s="48" t="s">
        <v>67</v>
      </c>
      <c r="L11" s="59" t="s">
        <v>42</v>
      </c>
      <c r="M11" s="59" t="s">
        <v>107</v>
      </c>
    </row>
    <row r="12" spans="1:14" ht="31.5" customHeight="1">
      <c r="A12" s="66"/>
      <c r="B12" s="59"/>
      <c r="C12" s="48" t="s">
        <v>4</v>
      </c>
      <c r="D12" s="11">
        <f t="shared" ref="D12:D18" si="0">SUM(E12:H12)</f>
        <v>4485</v>
      </c>
      <c r="E12" s="11">
        <v>0</v>
      </c>
      <c r="F12" s="11">
        <v>0</v>
      </c>
      <c r="G12" s="11">
        <v>4485</v>
      </c>
      <c r="H12" s="11">
        <v>0</v>
      </c>
      <c r="I12" s="59"/>
      <c r="J12" s="48" t="s">
        <v>67</v>
      </c>
      <c r="K12" s="48" t="s">
        <v>67</v>
      </c>
      <c r="L12" s="59"/>
      <c r="M12" s="59"/>
    </row>
    <row r="13" spans="1:14" ht="31.5" customHeight="1">
      <c r="A13" s="66"/>
      <c r="B13" s="59"/>
      <c r="C13" s="48" t="s">
        <v>13</v>
      </c>
      <c r="D13" s="11">
        <f t="shared" si="0"/>
        <v>4510.7</v>
      </c>
      <c r="E13" s="11">
        <v>0</v>
      </c>
      <c r="F13" s="11">
        <v>0</v>
      </c>
      <c r="G13" s="11">
        <v>4510.7</v>
      </c>
      <c r="H13" s="11">
        <v>0</v>
      </c>
      <c r="I13" s="59"/>
      <c r="J13" s="48" t="s">
        <v>67</v>
      </c>
      <c r="K13" s="48" t="s">
        <v>67</v>
      </c>
      <c r="L13" s="59"/>
      <c r="M13" s="59"/>
    </row>
    <row r="14" spans="1:14" s="14" customFormat="1" ht="31.5" customHeight="1">
      <c r="A14" s="66"/>
      <c r="B14" s="59"/>
      <c r="C14" s="48" t="s">
        <v>139</v>
      </c>
      <c r="D14" s="11">
        <f t="shared" si="0"/>
        <v>4510.7</v>
      </c>
      <c r="E14" s="11">
        <v>0</v>
      </c>
      <c r="F14" s="11">
        <v>0</v>
      </c>
      <c r="G14" s="11">
        <v>4510.7</v>
      </c>
      <c r="H14" s="11">
        <v>0</v>
      </c>
      <c r="I14" s="59"/>
      <c r="J14" s="48"/>
      <c r="K14" s="48"/>
      <c r="L14" s="59"/>
      <c r="M14" s="59"/>
      <c r="N14" s="9"/>
    </row>
    <row r="15" spans="1:14" ht="23.25" customHeight="1">
      <c r="A15" s="66"/>
      <c r="B15" s="59" t="s">
        <v>68</v>
      </c>
      <c r="C15" s="48" t="s">
        <v>3</v>
      </c>
      <c r="D15" s="11">
        <f t="shared" si="0"/>
        <v>4202</v>
      </c>
      <c r="E15" s="11">
        <f>E11</f>
        <v>0</v>
      </c>
      <c r="F15" s="11">
        <f t="shared" ref="F15:H15" si="1">F11</f>
        <v>0</v>
      </c>
      <c r="G15" s="11">
        <f t="shared" si="1"/>
        <v>4202</v>
      </c>
      <c r="H15" s="11">
        <f t="shared" si="1"/>
        <v>0</v>
      </c>
      <c r="I15" s="59" t="s">
        <v>14</v>
      </c>
      <c r="J15" s="59" t="s">
        <v>14</v>
      </c>
      <c r="K15" s="59" t="s">
        <v>14</v>
      </c>
      <c r="L15" s="59" t="s">
        <v>14</v>
      </c>
      <c r="M15" s="59" t="s">
        <v>14</v>
      </c>
    </row>
    <row r="16" spans="1:14" ht="23.25" customHeight="1">
      <c r="A16" s="66"/>
      <c r="B16" s="59"/>
      <c r="C16" s="48" t="s">
        <v>4</v>
      </c>
      <c r="D16" s="11">
        <f t="shared" si="0"/>
        <v>4485</v>
      </c>
      <c r="E16" s="11">
        <f>E12</f>
        <v>0</v>
      </c>
      <c r="F16" s="11">
        <f t="shared" ref="F16:H18" si="2">F12</f>
        <v>0</v>
      </c>
      <c r="G16" s="11">
        <f>G12</f>
        <v>4485</v>
      </c>
      <c r="H16" s="11">
        <f t="shared" si="2"/>
        <v>0</v>
      </c>
      <c r="I16" s="59"/>
      <c r="J16" s="59"/>
      <c r="K16" s="59"/>
      <c r="L16" s="59"/>
      <c r="M16" s="59"/>
    </row>
    <row r="17" spans="1:14" ht="23.25" customHeight="1">
      <c r="A17" s="66"/>
      <c r="B17" s="59"/>
      <c r="C17" s="48" t="s">
        <v>13</v>
      </c>
      <c r="D17" s="11">
        <f t="shared" si="0"/>
        <v>4510.7</v>
      </c>
      <c r="E17" s="11">
        <f>E13</f>
        <v>0</v>
      </c>
      <c r="F17" s="11">
        <f t="shared" si="2"/>
        <v>0</v>
      </c>
      <c r="G17" s="11">
        <f t="shared" si="2"/>
        <v>4510.7</v>
      </c>
      <c r="H17" s="11">
        <f t="shared" si="2"/>
        <v>0</v>
      </c>
      <c r="I17" s="59"/>
      <c r="J17" s="59"/>
      <c r="K17" s="59"/>
      <c r="L17" s="59"/>
      <c r="M17" s="59"/>
    </row>
    <row r="18" spans="1:14" s="14" customFormat="1" ht="23.25" customHeight="1">
      <c r="A18" s="66"/>
      <c r="B18" s="59"/>
      <c r="C18" s="48" t="s">
        <v>139</v>
      </c>
      <c r="D18" s="11">
        <f t="shared" si="0"/>
        <v>4510.7</v>
      </c>
      <c r="E18" s="11">
        <v>0</v>
      </c>
      <c r="F18" s="11">
        <v>0</v>
      </c>
      <c r="G18" s="11">
        <f t="shared" si="2"/>
        <v>4510.7</v>
      </c>
      <c r="H18" s="11">
        <v>0</v>
      </c>
      <c r="I18" s="59"/>
      <c r="J18" s="59"/>
      <c r="K18" s="59"/>
      <c r="L18" s="59"/>
      <c r="M18" s="59"/>
      <c r="N18" s="9"/>
    </row>
    <row r="19" spans="1:14" ht="38.25" customHeight="1">
      <c r="A19" s="58" t="s">
        <v>116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</row>
    <row r="20" spans="1:14" ht="23.25" customHeight="1">
      <c r="A20" s="67" t="s">
        <v>34</v>
      </c>
      <c r="B20" s="59" t="s">
        <v>92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</row>
    <row r="21" spans="1:14" ht="32.25" customHeight="1">
      <c r="A21" s="67"/>
      <c r="B21" s="59" t="s">
        <v>50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</row>
    <row r="22" spans="1:14" ht="55.5" customHeight="1">
      <c r="A22" s="66" t="s">
        <v>22</v>
      </c>
      <c r="B22" s="59" t="s">
        <v>56</v>
      </c>
      <c r="C22" s="48" t="s">
        <v>18</v>
      </c>
      <c r="D22" s="11">
        <f t="shared" ref="D22:D65" si="3">SUM(E22:H22)</f>
        <v>228818.3</v>
      </c>
      <c r="E22" s="11">
        <v>0</v>
      </c>
      <c r="F22" s="11">
        <v>0</v>
      </c>
      <c r="G22" s="11">
        <v>220918.3</v>
      </c>
      <c r="H22" s="11">
        <v>7900</v>
      </c>
      <c r="I22" s="59" t="s">
        <v>52</v>
      </c>
      <c r="J22" s="48" t="s">
        <v>67</v>
      </c>
      <c r="K22" s="48" t="s">
        <v>67</v>
      </c>
      <c r="L22" s="59" t="s">
        <v>53</v>
      </c>
      <c r="M22" s="59" t="s">
        <v>107</v>
      </c>
    </row>
    <row r="23" spans="1:14" ht="55.5" customHeight="1">
      <c r="A23" s="66"/>
      <c r="B23" s="59"/>
      <c r="C23" s="48" t="s">
        <v>19</v>
      </c>
      <c r="D23" s="11">
        <f t="shared" si="3"/>
        <v>249923.1</v>
      </c>
      <c r="E23" s="11">
        <v>0</v>
      </c>
      <c r="F23" s="11">
        <v>0</v>
      </c>
      <c r="G23" s="11">
        <v>242023.1</v>
      </c>
      <c r="H23" s="11">
        <v>7900</v>
      </c>
      <c r="I23" s="59"/>
      <c r="J23" s="48" t="s">
        <v>67</v>
      </c>
      <c r="K23" s="48" t="s">
        <v>67</v>
      </c>
      <c r="L23" s="59"/>
      <c r="M23" s="59"/>
    </row>
    <row r="24" spans="1:14" ht="55.5" customHeight="1">
      <c r="A24" s="66"/>
      <c r="B24" s="59"/>
      <c r="C24" s="48" t="s">
        <v>41</v>
      </c>
      <c r="D24" s="11">
        <f t="shared" si="3"/>
        <v>245414.1</v>
      </c>
      <c r="E24" s="11">
        <v>0</v>
      </c>
      <c r="F24" s="11">
        <v>0</v>
      </c>
      <c r="G24" s="11">
        <v>237514.1</v>
      </c>
      <c r="H24" s="11">
        <v>7900</v>
      </c>
      <c r="I24" s="59"/>
      <c r="J24" s="48" t="s">
        <v>67</v>
      </c>
      <c r="K24" s="48" t="s">
        <v>67</v>
      </c>
      <c r="L24" s="59"/>
      <c r="M24" s="59"/>
    </row>
    <row r="25" spans="1:14" s="14" customFormat="1" ht="55.5" customHeight="1">
      <c r="A25" s="66"/>
      <c r="B25" s="59"/>
      <c r="C25" s="48" t="s">
        <v>140</v>
      </c>
      <c r="D25" s="11">
        <f t="shared" si="3"/>
        <v>245414.1</v>
      </c>
      <c r="E25" s="11">
        <v>0</v>
      </c>
      <c r="F25" s="11">
        <v>0</v>
      </c>
      <c r="G25" s="11">
        <v>237514.1</v>
      </c>
      <c r="H25" s="11">
        <v>7900</v>
      </c>
      <c r="I25" s="59"/>
      <c r="J25" s="48"/>
      <c r="K25" s="48"/>
      <c r="L25" s="59"/>
      <c r="M25" s="59"/>
      <c r="N25" s="9"/>
    </row>
    <row r="26" spans="1:14" ht="55.5" customHeight="1">
      <c r="A26" s="66" t="s">
        <v>55</v>
      </c>
      <c r="B26" s="59" t="s">
        <v>57</v>
      </c>
      <c r="C26" s="48" t="s">
        <v>18</v>
      </c>
      <c r="D26" s="11">
        <f t="shared" si="3"/>
        <v>500</v>
      </c>
      <c r="E26" s="11">
        <v>0</v>
      </c>
      <c r="F26" s="11">
        <v>0</v>
      </c>
      <c r="G26" s="11">
        <v>500</v>
      </c>
      <c r="H26" s="11">
        <v>0</v>
      </c>
      <c r="I26" s="59" t="s">
        <v>146</v>
      </c>
      <c r="J26" s="48" t="s">
        <v>71</v>
      </c>
      <c r="K26" s="48">
        <v>100</v>
      </c>
      <c r="L26" s="59" t="s">
        <v>53</v>
      </c>
      <c r="M26" s="59" t="s">
        <v>107</v>
      </c>
    </row>
    <row r="27" spans="1:14" ht="55.5" customHeight="1">
      <c r="A27" s="66"/>
      <c r="B27" s="59"/>
      <c r="C27" s="48" t="s">
        <v>19</v>
      </c>
      <c r="D27" s="11">
        <f t="shared" si="3"/>
        <v>1500</v>
      </c>
      <c r="E27" s="11">
        <v>0</v>
      </c>
      <c r="F27" s="11">
        <v>0</v>
      </c>
      <c r="G27" s="11">
        <v>1500</v>
      </c>
      <c r="H27" s="11">
        <v>0</v>
      </c>
      <c r="I27" s="59"/>
      <c r="J27" s="48" t="s">
        <v>71</v>
      </c>
      <c r="K27" s="48">
        <v>100</v>
      </c>
      <c r="L27" s="59"/>
      <c r="M27" s="59"/>
    </row>
    <row r="28" spans="1:14" ht="55.5" customHeight="1">
      <c r="A28" s="66"/>
      <c r="B28" s="59"/>
      <c r="C28" s="48" t="s">
        <v>41</v>
      </c>
      <c r="D28" s="11">
        <f t="shared" si="3"/>
        <v>0</v>
      </c>
      <c r="E28" s="11">
        <v>0</v>
      </c>
      <c r="F28" s="11">
        <v>0</v>
      </c>
      <c r="G28" s="11">
        <v>0</v>
      </c>
      <c r="H28" s="11">
        <v>0</v>
      </c>
      <c r="I28" s="59"/>
      <c r="J28" s="48" t="s">
        <v>71</v>
      </c>
      <c r="K28" s="48" t="s">
        <v>67</v>
      </c>
      <c r="L28" s="59"/>
      <c r="M28" s="59"/>
    </row>
    <row r="29" spans="1:14" s="14" customFormat="1" ht="55.5" customHeight="1">
      <c r="A29" s="66"/>
      <c r="B29" s="59"/>
      <c r="C29" s="48" t="s">
        <v>140</v>
      </c>
      <c r="D29" s="11">
        <f t="shared" si="3"/>
        <v>0</v>
      </c>
      <c r="E29" s="11">
        <v>0</v>
      </c>
      <c r="F29" s="11">
        <v>0</v>
      </c>
      <c r="G29" s="11">
        <v>0</v>
      </c>
      <c r="H29" s="11">
        <v>0</v>
      </c>
      <c r="I29" s="59"/>
      <c r="J29" s="48" t="s">
        <v>71</v>
      </c>
      <c r="K29" s="48"/>
      <c r="L29" s="59"/>
      <c r="M29" s="59"/>
      <c r="N29" s="9"/>
    </row>
    <row r="30" spans="1:14" ht="87" customHeight="1">
      <c r="A30" s="66" t="s">
        <v>93</v>
      </c>
      <c r="B30" s="59" t="s">
        <v>58</v>
      </c>
      <c r="C30" s="48" t="s">
        <v>18</v>
      </c>
      <c r="D30" s="11">
        <f t="shared" si="3"/>
        <v>599.20000000000005</v>
      </c>
      <c r="E30" s="11">
        <v>0</v>
      </c>
      <c r="F30" s="11">
        <v>599.20000000000005</v>
      </c>
      <c r="G30" s="11">
        <v>0</v>
      </c>
      <c r="H30" s="11">
        <v>0</v>
      </c>
      <c r="I30" s="59" t="s">
        <v>131</v>
      </c>
      <c r="J30" s="48" t="s">
        <v>71</v>
      </c>
      <c r="K30" s="48">
        <v>100</v>
      </c>
      <c r="L30" s="59" t="s">
        <v>53</v>
      </c>
      <c r="M30" s="59" t="s">
        <v>107</v>
      </c>
    </row>
    <row r="31" spans="1:14" ht="87" customHeight="1">
      <c r="A31" s="66"/>
      <c r="B31" s="59"/>
      <c r="C31" s="48" t="s">
        <v>19</v>
      </c>
      <c r="D31" s="11">
        <f t="shared" si="3"/>
        <v>437.5</v>
      </c>
      <c r="E31" s="11">
        <v>0</v>
      </c>
      <c r="F31" s="11">
        <v>437.5</v>
      </c>
      <c r="G31" s="11">
        <v>0</v>
      </c>
      <c r="H31" s="11">
        <v>0</v>
      </c>
      <c r="I31" s="59"/>
      <c r="J31" s="48" t="s">
        <v>71</v>
      </c>
      <c r="K31" s="48">
        <v>100</v>
      </c>
      <c r="L31" s="59"/>
      <c r="M31" s="59"/>
    </row>
    <row r="32" spans="1:14" ht="87" customHeight="1">
      <c r="A32" s="66"/>
      <c r="B32" s="59"/>
      <c r="C32" s="48" t="s">
        <v>41</v>
      </c>
      <c r="D32" s="11">
        <f t="shared" si="3"/>
        <v>557.29999999999995</v>
      </c>
      <c r="E32" s="11">
        <v>0</v>
      </c>
      <c r="F32" s="11">
        <v>557.29999999999995</v>
      </c>
      <c r="G32" s="11">
        <v>0</v>
      </c>
      <c r="H32" s="11">
        <v>0</v>
      </c>
      <c r="I32" s="59"/>
      <c r="J32" s="48" t="s">
        <v>71</v>
      </c>
      <c r="K32" s="48">
        <v>100</v>
      </c>
      <c r="L32" s="59"/>
      <c r="M32" s="59"/>
    </row>
    <row r="33" spans="1:15" s="14" customFormat="1" ht="115.5" customHeight="1">
      <c r="A33" s="66"/>
      <c r="B33" s="59"/>
      <c r="C33" s="48" t="s">
        <v>140</v>
      </c>
      <c r="D33" s="11">
        <f t="shared" si="3"/>
        <v>557.29999999999995</v>
      </c>
      <c r="E33" s="11">
        <v>0</v>
      </c>
      <c r="F33" s="11">
        <v>557.29999999999995</v>
      </c>
      <c r="G33" s="11">
        <v>0</v>
      </c>
      <c r="H33" s="11">
        <v>0</v>
      </c>
      <c r="I33" s="59"/>
      <c r="J33" s="48" t="s">
        <v>71</v>
      </c>
      <c r="K33" s="48">
        <v>100</v>
      </c>
      <c r="L33" s="59"/>
      <c r="M33" s="59"/>
      <c r="N33" s="9"/>
    </row>
    <row r="34" spans="1:15" ht="63" customHeight="1">
      <c r="A34" s="66" t="s">
        <v>61</v>
      </c>
      <c r="B34" s="59" t="s">
        <v>59</v>
      </c>
      <c r="C34" s="48" t="s">
        <v>18</v>
      </c>
      <c r="D34" s="11">
        <f t="shared" si="3"/>
        <v>9929.5</v>
      </c>
      <c r="E34" s="11">
        <v>0</v>
      </c>
      <c r="F34" s="11">
        <v>0</v>
      </c>
      <c r="G34" s="11">
        <v>9929.5</v>
      </c>
      <c r="H34" s="11">
        <v>0</v>
      </c>
      <c r="I34" s="59" t="s">
        <v>138</v>
      </c>
      <c r="J34" s="48" t="s">
        <v>46</v>
      </c>
      <c r="K34" s="48">
        <v>2388</v>
      </c>
      <c r="L34" s="59" t="s">
        <v>53</v>
      </c>
      <c r="M34" s="59" t="s">
        <v>107</v>
      </c>
    </row>
    <row r="35" spans="1:15" ht="63" customHeight="1">
      <c r="A35" s="66"/>
      <c r="B35" s="59"/>
      <c r="C35" s="48" t="s">
        <v>19</v>
      </c>
      <c r="D35" s="11">
        <f t="shared" si="3"/>
        <v>0</v>
      </c>
      <c r="E35" s="11">
        <v>0</v>
      </c>
      <c r="F35" s="11">
        <v>0</v>
      </c>
      <c r="G35" s="11">
        <v>0</v>
      </c>
      <c r="H35" s="11">
        <v>0</v>
      </c>
      <c r="I35" s="59"/>
      <c r="J35" s="48" t="s">
        <v>46</v>
      </c>
      <c r="K35" s="48" t="s">
        <v>67</v>
      </c>
      <c r="L35" s="59"/>
      <c r="M35" s="59"/>
    </row>
    <row r="36" spans="1:15" ht="63" customHeight="1">
      <c r="A36" s="66"/>
      <c r="B36" s="59"/>
      <c r="C36" s="48" t="s">
        <v>41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59"/>
      <c r="J36" s="48" t="s">
        <v>46</v>
      </c>
      <c r="K36" s="48" t="s">
        <v>67</v>
      </c>
      <c r="L36" s="59"/>
      <c r="M36" s="59"/>
    </row>
    <row r="37" spans="1:15" s="14" customFormat="1" ht="80.25" customHeight="1">
      <c r="A37" s="66"/>
      <c r="B37" s="59"/>
      <c r="C37" s="48" t="s">
        <v>140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59"/>
      <c r="J37" s="48" t="s">
        <v>46</v>
      </c>
      <c r="K37" s="48" t="s">
        <v>67</v>
      </c>
      <c r="L37" s="59"/>
      <c r="M37" s="59"/>
      <c r="N37" s="9"/>
    </row>
    <row r="38" spans="1:15" ht="55.5" customHeight="1">
      <c r="A38" s="66" t="s">
        <v>62</v>
      </c>
      <c r="B38" s="59" t="s">
        <v>60</v>
      </c>
      <c r="C38" s="48" t="s">
        <v>18</v>
      </c>
      <c r="D38" s="11">
        <f t="shared" si="3"/>
        <v>3299.9</v>
      </c>
      <c r="E38" s="11">
        <v>0</v>
      </c>
      <c r="F38" s="11">
        <v>2804.9</v>
      </c>
      <c r="G38" s="11">
        <v>495</v>
      </c>
      <c r="H38" s="11">
        <v>0</v>
      </c>
      <c r="I38" s="59" t="s">
        <v>100</v>
      </c>
      <c r="J38" s="48" t="s">
        <v>71</v>
      </c>
      <c r="K38" s="48">
        <v>100</v>
      </c>
      <c r="L38" s="59" t="s">
        <v>53</v>
      </c>
      <c r="M38" s="59" t="s">
        <v>107</v>
      </c>
    </row>
    <row r="39" spans="1:15" ht="55.5" customHeight="1">
      <c r="A39" s="66"/>
      <c r="B39" s="59"/>
      <c r="C39" s="48" t="s">
        <v>19</v>
      </c>
      <c r="D39" s="11">
        <f>SUM(E39:H39)</f>
        <v>3984.2</v>
      </c>
      <c r="E39" s="11">
        <v>0</v>
      </c>
      <c r="F39" s="11">
        <v>3386.5</v>
      </c>
      <c r="G39" s="11">
        <v>597.70000000000005</v>
      </c>
      <c r="H39" s="11">
        <v>0</v>
      </c>
      <c r="I39" s="59"/>
      <c r="J39" s="48" t="s">
        <v>71</v>
      </c>
      <c r="K39" s="48">
        <v>100</v>
      </c>
      <c r="L39" s="59"/>
      <c r="M39" s="59"/>
    </row>
    <row r="40" spans="1:15" ht="55.5" customHeight="1">
      <c r="A40" s="66"/>
      <c r="B40" s="59"/>
      <c r="C40" s="48" t="s">
        <v>41</v>
      </c>
      <c r="D40" s="11">
        <f t="shared" si="3"/>
        <v>3984.2</v>
      </c>
      <c r="E40" s="11">
        <v>0</v>
      </c>
      <c r="F40" s="11">
        <v>3386.5</v>
      </c>
      <c r="G40" s="11">
        <v>597.70000000000005</v>
      </c>
      <c r="H40" s="11">
        <v>0</v>
      </c>
      <c r="I40" s="59"/>
      <c r="J40" s="48" t="s">
        <v>71</v>
      </c>
      <c r="K40" s="48">
        <v>100</v>
      </c>
      <c r="L40" s="59"/>
      <c r="M40" s="59"/>
    </row>
    <row r="41" spans="1:15" s="14" customFormat="1" ht="55.5" customHeight="1">
      <c r="A41" s="66"/>
      <c r="B41" s="59"/>
      <c r="C41" s="48" t="s">
        <v>140</v>
      </c>
      <c r="D41" s="11">
        <f t="shared" si="3"/>
        <v>3984.2</v>
      </c>
      <c r="E41" s="11">
        <v>0</v>
      </c>
      <c r="F41" s="11">
        <v>3386.5</v>
      </c>
      <c r="G41" s="11">
        <v>597.70000000000005</v>
      </c>
      <c r="H41" s="11">
        <v>0</v>
      </c>
      <c r="I41" s="59"/>
      <c r="J41" s="48" t="s">
        <v>71</v>
      </c>
      <c r="K41" s="48">
        <v>100</v>
      </c>
      <c r="L41" s="59"/>
      <c r="M41" s="59"/>
      <c r="N41" s="9"/>
    </row>
    <row r="42" spans="1:15" s="14" customFormat="1" ht="55.5" customHeight="1">
      <c r="A42" s="66" t="s">
        <v>119</v>
      </c>
      <c r="B42" s="59" t="s">
        <v>120</v>
      </c>
      <c r="C42" s="48" t="s">
        <v>18</v>
      </c>
      <c r="D42" s="11">
        <f t="shared" si="3"/>
        <v>19609.8</v>
      </c>
      <c r="E42" s="11">
        <v>0</v>
      </c>
      <c r="F42" s="11">
        <v>0</v>
      </c>
      <c r="G42" s="11">
        <v>19609.8</v>
      </c>
      <c r="H42" s="11">
        <v>0</v>
      </c>
      <c r="I42" s="59" t="s">
        <v>151</v>
      </c>
      <c r="J42" s="48" t="s">
        <v>70</v>
      </c>
      <c r="K42" s="48">
        <v>6</v>
      </c>
      <c r="L42" s="59" t="s">
        <v>53</v>
      </c>
      <c r="M42" s="59" t="s">
        <v>107</v>
      </c>
      <c r="N42" s="9"/>
      <c r="O42" s="17"/>
    </row>
    <row r="43" spans="1:15" s="14" customFormat="1" ht="55.5" customHeight="1">
      <c r="A43" s="66"/>
      <c r="B43" s="59"/>
      <c r="C43" s="48" t="s">
        <v>19</v>
      </c>
      <c r="D43" s="11">
        <f t="shared" si="3"/>
        <v>0</v>
      </c>
      <c r="E43" s="11">
        <v>0</v>
      </c>
      <c r="F43" s="11">
        <v>0</v>
      </c>
      <c r="G43" s="11">
        <v>0</v>
      </c>
      <c r="H43" s="11">
        <v>0</v>
      </c>
      <c r="I43" s="59"/>
      <c r="J43" s="48" t="s">
        <v>70</v>
      </c>
      <c r="K43" s="48" t="s">
        <v>67</v>
      </c>
      <c r="L43" s="59"/>
      <c r="M43" s="59"/>
      <c r="N43" s="9"/>
    </row>
    <row r="44" spans="1:15" s="14" customFormat="1" ht="55.5" customHeight="1">
      <c r="A44" s="66"/>
      <c r="B44" s="59"/>
      <c r="C44" s="48" t="s">
        <v>41</v>
      </c>
      <c r="D44" s="11">
        <f t="shared" si="3"/>
        <v>0</v>
      </c>
      <c r="E44" s="11">
        <v>0</v>
      </c>
      <c r="F44" s="11">
        <v>0</v>
      </c>
      <c r="G44" s="11">
        <v>0</v>
      </c>
      <c r="H44" s="11">
        <v>0</v>
      </c>
      <c r="I44" s="59"/>
      <c r="J44" s="48" t="s">
        <v>70</v>
      </c>
      <c r="K44" s="48" t="s">
        <v>67</v>
      </c>
      <c r="L44" s="59"/>
      <c r="M44" s="59"/>
      <c r="N44" s="9"/>
    </row>
    <row r="45" spans="1:15" s="14" customFormat="1" ht="150" customHeight="1">
      <c r="A45" s="66"/>
      <c r="B45" s="59"/>
      <c r="C45" s="48" t="s">
        <v>140</v>
      </c>
      <c r="D45" s="11">
        <f t="shared" si="3"/>
        <v>0</v>
      </c>
      <c r="E45" s="11">
        <v>0</v>
      </c>
      <c r="F45" s="11">
        <v>0</v>
      </c>
      <c r="G45" s="11">
        <v>0</v>
      </c>
      <c r="H45" s="11">
        <v>0</v>
      </c>
      <c r="I45" s="59"/>
      <c r="J45" s="48" t="s">
        <v>70</v>
      </c>
      <c r="K45" s="48"/>
      <c r="L45" s="59"/>
      <c r="M45" s="59"/>
      <c r="N45" s="9"/>
    </row>
    <row r="46" spans="1:15" s="14" customFormat="1" ht="55.5" customHeight="1">
      <c r="A46" s="66" t="s">
        <v>121</v>
      </c>
      <c r="B46" s="59" t="s">
        <v>122</v>
      </c>
      <c r="C46" s="48" t="s">
        <v>18</v>
      </c>
      <c r="D46" s="11">
        <f t="shared" si="3"/>
        <v>10785.2</v>
      </c>
      <c r="E46" s="11">
        <v>0</v>
      </c>
      <c r="F46" s="11">
        <v>0</v>
      </c>
      <c r="G46" s="11">
        <v>10785.2</v>
      </c>
      <c r="H46" s="11">
        <v>0</v>
      </c>
      <c r="I46" s="59" t="s">
        <v>137</v>
      </c>
      <c r="J46" s="48" t="s">
        <v>70</v>
      </c>
      <c r="K46" s="48">
        <v>8</v>
      </c>
      <c r="L46" s="59" t="s">
        <v>53</v>
      </c>
      <c r="M46" s="59" t="s">
        <v>107</v>
      </c>
      <c r="N46" s="9"/>
      <c r="O46" s="17"/>
    </row>
    <row r="47" spans="1:15" s="14" customFormat="1" ht="55.5" customHeight="1">
      <c r="A47" s="66"/>
      <c r="B47" s="59"/>
      <c r="C47" s="48" t="s">
        <v>19</v>
      </c>
      <c r="D47" s="11">
        <f t="shared" si="3"/>
        <v>0</v>
      </c>
      <c r="E47" s="11">
        <v>0</v>
      </c>
      <c r="F47" s="11">
        <v>0</v>
      </c>
      <c r="G47" s="11">
        <v>0</v>
      </c>
      <c r="H47" s="11">
        <v>0</v>
      </c>
      <c r="I47" s="59"/>
      <c r="J47" s="48" t="s">
        <v>70</v>
      </c>
      <c r="K47" s="48" t="s">
        <v>67</v>
      </c>
      <c r="L47" s="59"/>
      <c r="M47" s="59"/>
      <c r="N47" s="9"/>
    </row>
    <row r="48" spans="1:15" s="14" customFormat="1" ht="55.5" customHeight="1">
      <c r="A48" s="66"/>
      <c r="B48" s="59"/>
      <c r="C48" s="48" t="s">
        <v>41</v>
      </c>
      <c r="D48" s="11">
        <f t="shared" si="3"/>
        <v>0</v>
      </c>
      <c r="E48" s="11">
        <v>0</v>
      </c>
      <c r="F48" s="11">
        <v>0</v>
      </c>
      <c r="G48" s="11">
        <v>0</v>
      </c>
      <c r="H48" s="11">
        <v>0</v>
      </c>
      <c r="I48" s="59"/>
      <c r="J48" s="48" t="s">
        <v>70</v>
      </c>
      <c r="K48" s="48" t="s">
        <v>67</v>
      </c>
      <c r="L48" s="59"/>
      <c r="M48" s="59"/>
      <c r="N48" s="9"/>
    </row>
    <row r="49" spans="1:14" s="14" customFormat="1" ht="55.5" customHeight="1">
      <c r="A49" s="66"/>
      <c r="B49" s="59"/>
      <c r="C49" s="48" t="s">
        <v>140</v>
      </c>
      <c r="D49" s="11">
        <f t="shared" si="3"/>
        <v>0</v>
      </c>
      <c r="E49" s="11">
        <v>0</v>
      </c>
      <c r="F49" s="11">
        <v>0</v>
      </c>
      <c r="G49" s="11">
        <v>0</v>
      </c>
      <c r="H49" s="11">
        <v>0</v>
      </c>
      <c r="I49" s="59"/>
      <c r="J49" s="48" t="s">
        <v>70</v>
      </c>
      <c r="K49" s="48"/>
      <c r="L49" s="59"/>
      <c r="M49" s="59"/>
      <c r="N49" s="9"/>
    </row>
    <row r="50" spans="1:14" s="14" customFormat="1" ht="87" customHeight="1">
      <c r="A50" s="66" t="s">
        <v>123</v>
      </c>
      <c r="B50" s="59" t="s">
        <v>124</v>
      </c>
      <c r="C50" s="48" t="s">
        <v>18</v>
      </c>
      <c r="D50" s="11">
        <f t="shared" si="3"/>
        <v>90</v>
      </c>
      <c r="E50" s="11">
        <v>0</v>
      </c>
      <c r="F50" s="11">
        <v>90</v>
      </c>
      <c r="G50" s="11">
        <v>0</v>
      </c>
      <c r="H50" s="11">
        <v>0</v>
      </c>
      <c r="I50" s="59" t="s">
        <v>150</v>
      </c>
      <c r="J50" s="48" t="s">
        <v>46</v>
      </c>
      <c r="K50" s="48">
        <v>10</v>
      </c>
      <c r="L50" s="59" t="s">
        <v>53</v>
      </c>
      <c r="M50" s="59" t="s">
        <v>107</v>
      </c>
      <c r="N50" s="9"/>
    </row>
    <row r="51" spans="1:14" s="14" customFormat="1" ht="87" customHeight="1">
      <c r="A51" s="66"/>
      <c r="B51" s="59"/>
      <c r="C51" s="48" t="s">
        <v>19</v>
      </c>
      <c r="D51" s="11">
        <f t="shared" si="3"/>
        <v>28.9</v>
      </c>
      <c r="E51" s="11">
        <v>0</v>
      </c>
      <c r="F51" s="11">
        <v>28.9</v>
      </c>
      <c r="G51" s="11">
        <v>0</v>
      </c>
      <c r="H51" s="11">
        <v>0</v>
      </c>
      <c r="I51" s="59"/>
      <c r="J51" s="48" t="s">
        <v>46</v>
      </c>
      <c r="K51" s="48">
        <v>6</v>
      </c>
      <c r="L51" s="59"/>
      <c r="M51" s="59"/>
      <c r="N51" s="9"/>
    </row>
    <row r="52" spans="1:14" s="14" customFormat="1" ht="87" customHeight="1">
      <c r="A52" s="66"/>
      <c r="B52" s="59"/>
      <c r="C52" s="48" t="s">
        <v>41</v>
      </c>
      <c r="D52" s="11">
        <f t="shared" si="3"/>
        <v>30</v>
      </c>
      <c r="E52" s="11">
        <v>0</v>
      </c>
      <c r="F52" s="11">
        <v>30</v>
      </c>
      <c r="G52" s="11">
        <v>0</v>
      </c>
      <c r="H52" s="11">
        <v>0</v>
      </c>
      <c r="I52" s="59"/>
      <c r="J52" s="48" t="s">
        <v>46</v>
      </c>
      <c r="K52" s="48">
        <v>6</v>
      </c>
      <c r="L52" s="59"/>
      <c r="M52" s="59"/>
      <c r="N52" s="9"/>
    </row>
    <row r="53" spans="1:14" s="14" customFormat="1" ht="87" customHeight="1">
      <c r="A53" s="66"/>
      <c r="B53" s="59"/>
      <c r="C53" s="48" t="s">
        <v>140</v>
      </c>
      <c r="D53" s="11">
        <f t="shared" si="3"/>
        <v>31.2</v>
      </c>
      <c r="E53" s="11">
        <v>0</v>
      </c>
      <c r="F53" s="11">
        <v>31.2</v>
      </c>
      <c r="G53" s="11">
        <v>0</v>
      </c>
      <c r="H53" s="11">
        <v>0</v>
      </c>
      <c r="I53" s="59"/>
      <c r="J53" s="48" t="s">
        <v>46</v>
      </c>
      <c r="K53" s="48">
        <v>6</v>
      </c>
      <c r="L53" s="59"/>
      <c r="M53" s="59"/>
      <c r="N53" s="9"/>
    </row>
    <row r="54" spans="1:14" s="14" customFormat="1" ht="47.25" customHeight="1">
      <c r="A54" s="66" t="s">
        <v>133</v>
      </c>
      <c r="B54" s="59" t="s">
        <v>135</v>
      </c>
      <c r="C54" s="48" t="s">
        <v>18</v>
      </c>
      <c r="D54" s="11">
        <f t="shared" ref="D54:D57" si="4">SUM(E54:H54)</f>
        <v>9000</v>
      </c>
      <c r="E54" s="11">
        <v>0</v>
      </c>
      <c r="F54" s="11">
        <v>0</v>
      </c>
      <c r="G54" s="11">
        <v>9000</v>
      </c>
      <c r="H54" s="11">
        <v>0</v>
      </c>
      <c r="I54" s="59" t="s">
        <v>136</v>
      </c>
      <c r="J54" s="48" t="s">
        <v>134</v>
      </c>
      <c r="K54" s="48">
        <v>1</v>
      </c>
      <c r="L54" s="59" t="s">
        <v>43</v>
      </c>
      <c r="M54" s="59" t="s">
        <v>107</v>
      </c>
      <c r="N54" s="9"/>
    </row>
    <row r="55" spans="1:14" s="14" customFormat="1" ht="47.25" customHeight="1">
      <c r="A55" s="66"/>
      <c r="B55" s="59"/>
      <c r="C55" s="48" t="s">
        <v>19</v>
      </c>
      <c r="D55" s="11">
        <f t="shared" si="4"/>
        <v>0</v>
      </c>
      <c r="E55" s="11">
        <v>0</v>
      </c>
      <c r="F55" s="11">
        <v>0</v>
      </c>
      <c r="G55" s="11">
        <v>0</v>
      </c>
      <c r="H55" s="11">
        <v>0</v>
      </c>
      <c r="I55" s="59"/>
      <c r="J55" s="48" t="s">
        <v>134</v>
      </c>
      <c r="K55" s="48">
        <v>0</v>
      </c>
      <c r="L55" s="59"/>
      <c r="M55" s="59"/>
      <c r="N55" s="9"/>
    </row>
    <row r="56" spans="1:14" s="14" customFormat="1" ht="47.25" customHeight="1">
      <c r="A56" s="66"/>
      <c r="B56" s="59"/>
      <c r="C56" s="48" t="s">
        <v>41</v>
      </c>
      <c r="D56" s="11">
        <f t="shared" si="4"/>
        <v>0</v>
      </c>
      <c r="E56" s="11">
        <v>0</v>
      </c>
      <c r="F56" s="11">
        <v>0</v>
      </c>
      <c r="G56" s="11">
        <v>0</v>
      </c>
      <c r="H56" s="11">
        <v>0</v>
      </c>
      <c r="I56" s="59"/>
      <c r="J56" s="48" t="s">
        <v>134</v>
      </c>
      <c r="K56" s="48">
        <v>0</v>
      </c>
      <c r="L56" s="59"/>
      <c r="M56" s="59"/>
      <c r="N56" s="9"/>
    </row>
    <row r="57" spans="1:14" s="14" customFormat="1" ht="47.25" customHeight="1">
      <c r="A57" s="66"/>
      <c r="B57" s="59"/>
      <c r="C57" s="48" t="s">
        <v>140</v>
      </c>
      <c r="D57" s="11">
        <f t="shared" si="4"/>
        <v>0</v>
      </c>
      <c r="E57" s="11">
        <v>0</v>
      </c>
      <c r="F57" s="11">
        <v>0</v>
      </c>
      <c r="G57" s="11">
        <v>0</v>
      </c>
      <c r="H57" s="11">
        <v>0</v>
      </c>
      <c r="I57" s="59"/>
      <c r="J57" s="48" t="s">
        <v>134</v>
      </c>
      <c r="K57" s="48">
        <v>0</v>
      </c>
      <c r="L57" s="59"/>
      <c r="M57" s="59"/>
      <c r="N57" s="9"/>
    </row>
    <row r="58" spans="1:14" s="14" customFormat="1" ht="23.25" customHeight="1">
      <c r="A58" s="66" t="s">
        <v>141</v>
      </c>
      <c r="B58" s="59" t="s">
        <v>142</v>
      </c>
      <c r="C58" s="48" t="s">
        <v>18</v>
      </c>
      <c r="D58" s="11">
        <f>SUM(E58:H58)</f>
        <v>0</v>
      </c>
      <c r="E58" s="11">
        <v>0</v>
      </c>
      <c r="F58" s="11">
        <v>0</v>
      </c>
      <c r="G58" s="11">
        <v>0</v>
      </c>
      <c r="H58" s="11">
        <v>0</v>
      </c>
      <c r="I58" s="59" t="s">
        <v>143</v>
      </c>
      <c r="J58" s="48" t="s">
        <v>134</v>
      </c>
      <c r="K58" s="48">
        <v>0</v>
      </c>
      <c r="L58" s="59" t="s">
        <v>43</v>
      </c>
      <c r="M58" s="59" t="s">
        <v>107</v>
      </c>
      <c r="N58" s="71" t="s">
        <v>144</v>
      </c>
    </row>
    <row r="59" spans="1:14" s="14" customFormat="1" ht="23.25" customHeight="1">
      <c r="A59" s="66"/>
      <c r="B59" s="59"/>
      <c r="C59" s="48" t="s">
        <v>19</v>
      </c>
      <c r="D59" s="11">
        <f t="shared" ref="D59:D61" si="5">SUM(E59:H59)</f>
        <v>0</v>
      </c>
      <c r="E59" s="11">
        <v>0</v>
      </c>
      <c r="F59" s="11">
        <v>0</v>
      </c>
      <c r="G59" s="11">
        <v>0</v>
      </c>
      <c r="H59" s="11">
        <v>0</v>
      </c>
      <c r="I59" s="59"/>
      <c r="J59" s="48" t="s">
        <v>134</v>
      </c>
      <c r="K59" s="48">
        <v>0</v>
      </c>
      <c r="L59" s="59"/>
      <c r="M59" s="59"/>
      <c r="N59" s="71"/>
    </row>
    <row r="60" spans="1:14" s="14" customFormat="1" ht="23.25" customHeight="1">
      <c r="A60" s="66"/>
      <c r="B60" s="59"/>
      <c r="C60" s="48" t="s">
        <v>41</v>
      </c>
      <c r="D60" s="11">
        <f t="shared" si="5"/>
        <v>3691.8999999999996</v>
      </c>
      <c r="E60" s="11">
        <v>0</v>
      </c>
      <c r="F60" s="11">
        <v>3138.1</v>
      </c>
      <c r="G60" s="11">
        <v>553.79999999999995</v>
      </c>
      <c r="H60" s="11">
        <v>0</v>
      </c>
      <c r="I60" s="59"/>
      <c r="J60" s="48" t="s">
        <v>134</v>
      </c>
      <c r="K60" s="48">
        <v>1</v>
      </c>
      <c r="L60" s="59"/>
      <c r="M60" s="59"/>
      <c r="N60" s="71"/>
    </row>
    <row r="61" spans="1:14" s="14" customFormat="1" ht="23.25" customHeight="1">
      <c r="A61" s="66"/>
      <c r="B61" s="59"/>
      <c r="C61" s="48" t="s">
        <v>140</v>
      </c>
      <c r="D61" s="11">
        <f t="shared" si="5"/>
        <v>0</v>
      </c>
      <c r="E61" s="11">
        <v>0</v>
      </c>
      <c r="F61" s="11">
        <v>0</v>
      </c>
      <c r="G61" s="11">
        <v>0</v>
      </c>
      <c r="H61" s="11">
        <v>0</v>
      </c>
      <c r="I61" s="59"/>
      <c r="J61" s="48" t="s">
        <v>134</v>
      </c>
      <c r="K61" s="48">
        <v>0</v>
      </c>
      <c r="L61" s="59"/>
      <c r="M61" s="59"/>
      <c r="N61" s="71"/>
    </row>
    <row r="62" spans="1:14" ht="23.25" customHeight="1">
      <c r="A62" s="66"/>
      <c r="B62" s="59" t="s">
        <v>68</v>
      </c>
      <c r="C62" s="48" t="s">
        <v>18</v>
      </c>
      <c r="D62" s="11">
        <f>SUM(E62:H62)</f>
        <v>282631.89999999997</v>
      </c>
      <c r="E62" s="11">
        <f>E22+E26+E30+E34+E38+E42+E46+E50+E54+E58</f>
        <v>0</v>
      </c>
      <c r="F62" s="11">
        <f t="shared" ref="F62:H65" si="6">F22+F26+F30+F34+F38+F42+F46+F50+F54+F58</f>
        <v>3494.1000000000004</v>
      </c>
      <c r="G62" s="11">
        <f t="shared" si="6"/>
        <v>271237.8</v>
      </c>
      <c r="H62" s="11">
        <f t="shared" si="6"/>
        <v>7900</v>
      </c>
      <c r="I62" s="59" t="s">
        <v>94</v>
      </c>
      <c r="J62" s="59" t="s">
        <v>94</v>
      </c>
      <c r="K62" s="59" t="s">
        <v>94</v>
      </c>
      <c r="L62" s="59" t="s">
        <v>94</v>
      </c>
      <c r="M62" s="59" t="s">
        <v>94</v>
      </c>
    </row>
    <row r="63" spans="1:14" ht="23.25" customHeight="1">
      <c r="A63" s="66"/>
      <c r="B63" s="59"/>
      <c r="C63" s="48" t="s">
        <v>19</v>
      </c>
      <c r="D63" s="11">
        <f t="shared" si="3"/>
        <v>255873.7</v>
      </c>
      <c r="E63" s="11">
        <f>E23+E27+E31+E35+E39+E43+E47+E51+E55+E59</f>
        <v>0</v>
      </c>
      <c r="F63" s="11">
        <f t="shared" si="6"/>
        <v>3852.9</v>
      </c>
      <c r="G63" s="11">
        <f t="shared" si="6"/>
        <v>244120.80000000002</v>
      </c>
      <c r="H63" s="11">
        <f t="shared" si="6"/>
        <v>7900</v>
      </c>
      <c r="I63" s="59"/>
      <c r="J63" s="59"/>
      <c r="K63" s="59"/>
      <c r="L63" s="59"/>
      <c r="M63" s="59"/>
    </row>
    <row r="64" spans="1:14" ht="23.25" customHeight="1">
      <c r="A64" s="66"/>
      <c r="B64" s="59"/>
      <c r="C64" s="48" t="s">
        <v>41</v>
      </c>
      <c r="D64" s="11">
        <f t="shared" si="3"/>
        <v>253677.5</v>
      </c>
      <c r="E64" s="11">
        <f>E24+E28+E32+E36+E40+E44+E48+E52+E56+E60</f>
        <v>0</v>
      </c>
      <c r="F64" s="11">
        <f t="shared" si="6"/>
        <v>7111.9</v>
      </c>
      <c r="G64" s="11">
        <f t="shared" si="6"/>
        <v>238665.60000000001</v>
      </c>
      <c r="H64" s="11">
        <f t="shared" si="6"/>
        <v>7900</v>
      </c>
      <c r="I64" s="59"/>
      <c r="J64" s="59"/>
      <c r="K64" s="59"/>
      <c r="L64" s="59"/>
      <c r="M64" s="59"/>
    </row>
    <row r="65" spans="1:14" s="14" customFormat="1" ht="23.25" customHeight="1">
      <c r="A65" s="66"/>
      <c r="B65" s="59"/>
      <c r="C65" s="48" t="s">
        <v>140</v>
      </c>
      <c r="D65" s="11">
        <f t="shared" si="3"/>
        <v>249986.80000000002</v>
      </c>
      <c r="E65" s="11">
        <v>0</v>
      </c>
      <c r="F65" s="11">
        <f t="shared" si="6"/>
        <v>3975</v>
      </c>
      <c r="G65" s="11">
        <f t="shared" si="6"/>
        <v>238111.80000000002</v>
      </c>
      <c r="H65" s="11">
        <f t="shared" si="6"/>
        <v>7900</v>
      </c>
      <c r="I65" s="59"/>
      <c r="J65" s="59"/>
      <c r="K65" s="59"/>
      <c r="L65" s="59"/>
      <c r="M65" s="59"/>
      <c r="N65" s="9"/>
    </row>
    <row r="66" spans="1:14" ht="23.25" customHeight="1">
      <c r="A66" s="65" t="s">
        <v>97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</row>
    <row r="67" spans="1:14" ht="23.25" customHeight="1">
      <c r="A67" s="67" t="s">
        <v>23</v>
      </c>
      <c r="B67" s="59" t="s">
        <v>96</v>
      </c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</row>
    <row r="68" spans="1:14" ht="33.75" customHeight="1">
      <c r="A68" s="67"/>
      <c r="B68" s="59" t="s">
        <v>54</v>
      </c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69" spans="1:14" ht="55.5" customHeight="1">
      <c r="A69" s="66" t="s">
        <v>24</v>
      </c>
      <c r="B69" s="59" t="s">
        <v>56</v>
      </c>
      <c r="C69" s="48" t="s">
        <v>18</v>
      </c>
      <c r="D69" s="11">
        <f t="shared" ref="D69:D76" si="7">SUM(E69:H69)</f>
        <v>5514.7</v>
      </c>
      <c r="E69" s="11">
        <v>0</v>
      </c>
      <c r="F69" s="11">
        <v>0</v>
      </c>
      <c r="G69" s="11">
        <v>5514.7</v>
      </c>
      <c r="H69" s="11">
        <v>0</v>
      </c>
      <c r="I69" s="59" t="s">
        <v>99</v>
      </c>
      <c r="J69" s="48" t="s">
        <v>67</v>
      </c>
      <c r="K69" s="48" t="s">
        <v>73</v>
      </c>
      <c r="L69" s="59" t="s">
        <v>53</v>
      </c>
      <c r="M69" s="59" t="s">
        <v>107</v>
      </c>
    </row>
    <row r="70" spans="1:14" ht="55.5" customHeight="1">
      <c r="A70" s="66"/>
      <c r="B70" s="59"/>
      <c r="C70" s="48" t="s">
        <v>19</v>
      </c>
      <c r="D70" s="11">
        <f t="shared" si="7"/>
        <v>6583.2</v>
      </c>
      <c r="E70" s="11">
        <v>0</v>
      </c>
      <c r="F70" s="11">
        <v>0</v>
      </c>
      <c r="G70" s="11">
        <f>6383.2+200</f>
        <v>6583.2</v>
      </c>
      <c r="H70" s="11">
        <v>0</v>
      </c>
      <c r="I70" s="59"/>
      <c r="J70" s="48" t="s">
        <v>67</v>
      </c>
      <c r="K70" s="48" t="s">
        <v>67</v>
      </c>
      <c r="L70" s="59"/>
      <c r="M70" s="59"/>
    </row>
    <row r="71" spans="1:14" ht="55.5" customHeight="1">
      <c r="A71" s="66"/>
      <c r="B71" s="59"/>
      <c r="C71" s="48" t="s">
        <v>41</v>
      </c>
      <c r="D71" s="11">
        <f t="shared" si="7"/>
        <v>6563.7</v>
      </c>
      <c r="E71" s="11">
        <v>0</v>
      </c>
      <c r="F71" s="11">
        <v>0</v>
      </c>
      <c r="G71" s="11">
        <v>6563.7</v>
      </c>
      <c r="H71" s="11">
        <v>0</v>
      </c>
      <c r="I71" s="59"/>
      <c r="J71" s="48" t="s">
        <v>67</v>
      </c>
      <c r="K71" s="48" t="s">
        <v>67</v>
      </c>
      <c r="L71" s="59"/>
      <c r="M71" s="59"/>
    </row>
    <row r="72" spans="1:14" s="14" customFormat="1" ht="55.5" customHeight="1">
      <c r="A72" s="66"/>
      <c r="B72" s="59"/>
      <c r="C72" s="48" t="s">
        <v>140</v>
      </c>
      <c r="D72" s="11">
        <f t="shared" si="7"/>
        <v>6563.7</v>
      </c>
      <c r="E72" s="11">
        <v>0</v>
      </c>
      <c r="F72" s="11">
        <v>0</v>
      </c>
      <c r="G72" s="11">
        <v>6563.7</v>
      </c>
      <c r="H72" s="11">
        <v>0</v>
      </c>
      <c r="I72" s="59"/>
      <c r="J72" s="48"/>
      <c r="K72" s="48"/>
      <c r="L72" s="59"/>
      <c r="M72" s="59"/>
      <c r="N72" s="9"/>
    </row>
    <row r="73" spans="1:14" ht="23.25" customHeight="1">
      <c r="A73" s="66"/>
      <c r="B73" s="59" t="s">
        <v>68</v>
      </c>
      <c r="C73" s="48" t="s">
        <v>18</v>
      </c>
      <c r="D73" s="11">
        <f t="shared" si="7"/>
        <v>5514.7</v>
      </c>
      <c r="E73" s="11">
        <f>E69</f>
        <v>0</v>
      </c>
      <c r="F73" s="11">
        <f t="shared" ref="F73:H73" si="8">F69</f>
        <v>0</v>
      </c>
      <c r="G73" s="11">
        <f t="shared" si="8"/>
        <v>5514.7</v>
      </c>
      <c r="H73" s="11">
        <f t="shared" si="8"/>
        <v>0</v>
      </c>
      <c r="I73" s="59" t="s">
        <v>94</v>
      </c>
      <c r="J73" s="59" t="s">
        <v>94</v>
      </c>
      <c r="K73" s="59" t="s">
        <v>94</v>
      </c>
      <c r="L73" s="59" t="s">
        <v>94</v>
      </c>
      <c r="M73" s="59" t="s">
        <v>94</v>
      </c>
    </row>
    <row r="74" spans="1:14" ht="23.25" customHeight="1">
      <c r="A74" s="66"/>
      <c r="B74" s="59"/>
      <c r="C74" s="48" t="s">
        <v>19</v>
      </c>
      <c r="D74" s="11">
        <f t="shared" si="7"/>
        <v>6583.2</v>
      </c>
      <c r="E74" s="11">
        <f>E70</f>
        <v>0</v>
      </c>
      <c r="F74" s="11">
        <f t="shared" ref="F74:H75" si="9">F70</f>
        <v>0</v>
      </c>
      <c r="G74" s="11">
        <f t="shared" si="9"/>
        <v>6583.2</v>
      </c>
      <c r="H74" s="11">
        <f t="shared" si="9"/>
        <v>0</v>
      </c>
      <c r="I74" s="59"/>
      <c r="J74" s="59"/>
      <c r="K74" s="59"/>
      <c r="L74" s="59"/>
      <c r="M74" s="59"/>
    </row>
    <row r="75" spans="1:14" ht="23.25" customHeight="1">
      <c r="A75" s="66"/>
      <c r="B75" s="59"/>
      <c r="C75" s="48" t="s">
        <v>41</v>
      </c>
      <c r="D75" s="11">
        <f t="shared" si="7"/>
        <v>6563.7</v>
      </c>
      <c r="E75" s="11">
        <f>E71</f>
        <v>0</v>
      </c>
      <c r="F75" s="11">
        <f t="shared" si="9"/>
        <v>0</v>
      </c>
      <c r="G75" s="11">
        <f t="shared" ref="G75" si="10">G71</f>
        <v>6563.7</v>
      </c>
      <c r="H75" s="11">
        <f t="shared" si="9"/>
        <v>0</v>
      </c>
      <c r="I75" s="59"/>
      <c r="J75" s="59"/>
      <c r="K75" s="59"/>
      <c r="L75" s="59"/>
      <c r="M75" s="59"/>
    </row>
    <row r="76" spans="1:14" s="14" customFormat="1" ht="23.25" customHeight="1">
      <c r="A76" s="66"/>
      <c r="B76" s="59"/>
      <c r="C76" s="48" t="s">
        <v>140</v>
      </c>
      <c r="D76" s="11">
        <f t="shared" si="7"/>
        <v>6563.7</v>
      </c>
      <c r="E76" s="11">
        <v>0</v>
      </c>
      <c r="F76" s="11">
        <v>0</v>
      </c>
      <c r="G76" s="11">
        <f t="shared" ref="G76" si="11">G72</f>
        <v>6563.7</v>
      </c>
      <c r="H76" s="11">
        <v>0</v>
      </c>
      <c r="I76" s="59"/>
      <c r="J76" s="59"/>
      <c r="K76" s="59"/>
      <c r="L76" s="59"/>
      <c r="M76" s="59"/>
      <c r="N76" s="9"/>
    </row>
    <row r="77" spans="1:14" ht="16.5" customHeight="1">
      <c r="A77" s="65" t="s">
        <v>95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</row>
    <row r="78" spans="1:14" ht="38.25" customHeight="1">
      <c r="A78" s="67" t="s">
        <v>63</v>
      </c>
      <c r="B78" s="59" t="s">
        <v>98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</row>
    <row r="79" spans="1:14" ht="32.25" customHeight="1">
      <c r="A79" s="67"/>
      <c r="B79" s="59" t="s">
        <v>54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</row>
    <row r="80" spans="1:14" ht="55.5" customHeight="1">
      <c r="A80" s="66" t="s">
        <v>152</v>
      </c>
      <c r="B80" s="59" t="s">
        <v>64</v>
      </c>
      <c r="C80" s="48" t="s">
        <v>18</v>
      </c>
      <c r="D80" s="11">
        <f t="shared" ref="D80:D87" si="12">SUM(E80:H80)</f>
        <v>4580</v>
      </c>
      <c r="E80" s="11">
        <v>0</v>
      </c>
      <c r="F80" s="11">
        <v>0</v>
      </c>
      <c r="G80" s="11">
        <v>4580</v>
      </c>
      <c r="H80" s="11">
        <v>0</v>
      </c>
      <c r="I80" s="59" t="s">
        <v>129</v>
      </c>
      <c r="J80" s="48" t="s">
        <v>71</v>
      </c>
      <c r="K80" s="48">
        <v>100</v>
      </c>
      <c r="L80" s="59" t="s">
        <v>53</v>
      </c>
      <c r="M80" s="59" t="s">
        <v>107</v>
      </c>
    </row>
    <row r="81" spans="1:14" ht="55.5" customHeight="1">
      <c r="A81" s="66"/>
      <c r="B81" s="59"/>
      <c r="C81" s="48" t="s">
        <v>19</v>
      </c>
      <c r="D81" s="11">
        <f t="shared" si="12"/>
        <v>5594.1</v>
      </c>
      <c r="E81" s="11">
        <v>0</v>
      </c>
      <c r="F81" s="11">
        <v>0</v>
      </c>
      <c r="G81" s="11">
        <v>5594.1</v>
      </c>
      <c r="H81" s="11">
        <v>0</v>
      </c>
      <c r="I81" s="59"/>
      <c r="J81" s="48" t="s">
        <v>71</v>
      </c>
      <c r="K81" s="48">
        <v>100</v>
      </c>
      <c r="L81" s="59"/>
      <c r="M81" s="59"/>
    </row>
    <row r="82" spans="1:14" ht="55.5" customHeight="1">
      <c r="A82" s="66"/>
      <c r="B82" s="59"/>
      <c r="C82" s="48" t="s">
        <v>41</v>
      </c>
      <c r="D82" s="11">
        <f t="shared" si="12"/>
        <v>500</v>
      </c>
      <c r="E82" s="11">
        <v>0</v>
      </c>
      <c r="F82" s="11">
        <v>0</v>
      </c>
      <c r="G82" s="11">
        <v>500</v>
      </c>
      <c r="H82" s="11">
        <v>0</v>
      </c>
      <c r="I82" s="59"/>
      <c r="J82" s="48" t="s">
        <v>71</v>
      </c>
      <c r="K82" s="48">
        <v>100</v>
      </c>
      <c r="L82" s="59"/>
      <c r="M82" s="59"/>
    </row>
    <row r="83" spans="1:14" s="14" customFormat="1" ht="55.5" customHeight="1">
      <c r="A83" s="66"/>
      <c r="B83" s="59"/>
      <c r="C83" s="48" t="s">
        <v>140</v>
      </c>
      <c r="D83" s="11">
        <v>500</v>
      </c>
      <c r="E83" s="11">
        <v>0</v>
      </c>
      <c r="F83" s="11">
        <v>0</v>
      </c>
      <c r="G83" s="11">
        <v>500</v>
      </c>
      <c r="H83" s="11">
        <v>0</v>
      </c>
      <c r="I83" s="59"/>
      <c r="J83" s="48" t="s">
        <v>71</v>
      </c>
      <c r="K83" s="48">
        <v>100</v>
      </c>
      <c r="L83" s="59"/>
      <c r="M83" s="59"/>
      <c r="N83" s="9"/>
    </row>
    <row r="84" spans="1:14" ht="23.25" customHeight="1">
      <c r="A84" s="66"/>
      <c r="B84" s="59" t="s">
        <v>68</v>
      </c>
      <c r="C84" s="48" t="s">
        <v>18</v>
      </c>
      <c r="D84" s="11">
        <f t="shared" si="12"/>
        <v>4580</v>
      </c>
      <c r="E84" s="11">
        <f>E80</f>
        <v>0</v>
      </c>
      <c r="F84" s="11">
        <f t="shared" ref="F84:H84" si="13">F80</f>
        <v>0</v>
      </c>
      <c r="G84" s="11">
        <f t="shared" si="13"/>
        <v>4580</v>
      </c>
      <c r="H84" s="11">
        <f t="shared" si="13"/>
        <v>0</v>
      </c>
      <c r="I84" s="59" t="s">
        <v>94</v>
      </c>
      <c r="J84" s="59" t="s">
        <v>94</v>
      </c>
      <c r="K84" s="59" t="s">
        <v>94</v>
      </c>
      <c r="L84" s="59" t="s">
        <v>94</v>
      </c>
      <c r="M84" s="59" t="s">
        <v>94</v>
      </c>
    </row>
    <row r="85" spans="1:14" ht="23.25" customHeight="1">
      <c r="A85" s="66"/>
      <c r="B85" s="59"/>
      <c r="C85" s="48" t="s">
        <v>19</v>
      </c>
      <c r="D85" s="11">
        <f t="shared" si="12"/>
        <v>5594.1</v>
      </c>
      <c r="E85" s="11">
        <f>E81</f>
        <v>0</v>
      </c>
      <c r="F85" s="11">
        <f t="shared" ref="F85:H87" si="14">F81</f>
        <v>0</v>
      </c>
      <c r="G85" s="11">
        <f t="shared" si="14"/>
        <v>5594.1</v>
      </c>
      <c r="H85" s="11">
        <f t="shared" si="14"/>
        <v>0</v>
      </c>
      <c r="I85" s="59"/>
      <c r="J85" s="59"/>
      <c r="K85" s="59"/>
      <c r="L85" s="59"/>
      <c r="M85" s="59"/>
    </row>
    <row r="86" spans="1:14" ht="23.25" customHeight="1">
      <c r="A86" s="66"/>
      <c r="B86" s="59"/>
      <c r="C86" s="48" t="s">
        <v>41</v>
      </c>
      <c r="D86" s="11">
        <f t="shared" si="12"/>
        <v>500</v>
      </c>
      <c r="E86" s="11">
        <f>E82</f>
        <v>0</v>
      </c>
      <c r="F86" s="11">
        <f t="shared" si="14"/>
        <v>0</v>
      </c>
      <c r="G86" s="11">
        <f t="shared" si="14"/>
        <v>500</v>
      </c>
      <c r="H86" s="11">
        <f t="shared" si="14"/>
        <v>0</v>
      </c>
      <c r="I86" s="59"/>
      <c r="J86" s="59"/>
      <c r="K86" s="59"/>
      <c r="L86" s="59"/>
      <c r="M86" s="59"/>
    </row>
    <row r="87" spans="1:14" s="14" customFormat="1" ht="23.25" customHeight="1">
      <c r="A87" s="66"/>
      <c r="B87" s="59"/>
      <c r="C87" s="48" t="s">
        <v>140</v>
      </c>
      <c r="D87" s="11">
        <f t="shared" si="12"/>
        <v>500</v>
      </c>
      <c r="E87" s="11">
        <v>0</v>
      </c>
      <c r="F87" s="11">
        <v>0</v>
      </c>
      <c r="G87" s="11">
        <f t="shared" si="14"/>
        <v>500</v>
      </c>
      <c r="H87" s="11">
        <v>0</v>
      </c>
      <c r="I87" s="59"/>
      <c r="J87" s="59"/>
      <c r="K87" s="59"/>
      <c r="L87" s="59"/>
      <c r="M87" s="59"/>
      <c r="N87" s="9"/>
    </row>
    <row r="88" spans="1:14" ht="23.25" customHeight="1">
      <c r="A88" s="65" t="s">
        <v>95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</row>
    <row r="89" spans="1:14" ht="33.75" customHeight="1">
      <c r="A89" s="67" t="s">
        <v>65</v>
      </c>
      <c r="B89" s="59" t="s">
        <v>117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</row>
    <row r="90" spans="1:14" ht="32.25" customHeight="1">
      <c r="A90" s="67"/>
      <c r="B90" s="59" t="s">
        <v>50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</row>
    <row r="91" spans="1:14" ht="31.5">
      <c r="A91" s="66" t="s">
        <v>66</v>
      </c>
      <c r="B91" s="59" t="s">
        <v>72</v>
      </c>
      <c r="C91" s="48" t="s">
        <v>18</v>
      </c>
      <c r="D91" s="11">
        <f>SUM(E91:H91)</f>
        <v>0</v>
      </c>
      <c r="E91" s="11">
        <v>0</v>
      </c>
      <c r="F91" s="11">
        <v>0</v>
      </c>
      <c r="G91" s="11">
        <v>0</v>
      </c>
      <c r="H91" s="11">
        <v>0</v>
      </c>
      <c r="I91" s="59" t="s">
        <v>130</v>
      </c>
      <c r="J91" s="48" t="s">
        <v>70</v>
      </c>
      <c r="K91" s="48" t="s">
        <v>67</v>
      </c>
      <c r="L91" s="59" t="s">
        <v>42</v>
      </c>
      <c r="M91" s="59" t="s">
        <v>108</v>
      </c>
    </row>
    <row r="92" spans="1:14" ht="31.5">
      <c r="A92" s="66"/>
      <c r="B92" s="59"/>
      <c r="C92" s="48" t="s">
        <v>19</v>
      </c>
      <c r="D92" s="11">
        <f t="shared" ref="D92:D102" si="15">SUM(E92:H92)</f>
        <v>0</v>
      </c>
      <c r="E92" s="11">
        <v>0</v>
      </c>
      <c r="F92" s="11">
        <v>0</v>
      </c>
      <c r="G92" s="11">
        <v>0</v>
      </c>
      <c r="H92" s="11">
        <v>0</v>
      </c>
      <c r="I92" s="59"/>
      <c r="J92" s="48" t="s">
        <v>70</v>
      </c>
      <c r="K92" s="48" t="s">
        <v>67</v>
      </c>
      <c r="L92" s="59"/>
      <c r="M92" s="59"/>
    </row>
    <row r="93" spans="1:14" ht="31.5">
      <c r="A93" s="66"/>
      <c r="B93" s="59"/>
      <c r="C93" s="48" t="s">
        <v>41</v>
      </c>
      <c r="D93" s="11">
        <f t="shared" si="15"/>
        <v>0</v>
      </c>
      <c r="E93" s="11">
        <v>0</v>
      </c>
      <c r="F93" s="11">
        <v>0</v>
      </c>
      <c r="G93" s="11">
        <v>0</v>
      </c>
      <c r="H93" s="11">
        <v>0</v>
      </c>
      <c r="I93" s="59"/>
      <c r="J93" s="48" t="s">
        <v>70</v>
      </c>
      <c r="K93" s="48" t="s">
        <v>67</v>
      </c>
      <c r="L93" s="59"/>
      <c r="M93" s="59"/>
    </row>
    <row r="94" spans="1:14" s="14" customFormat="1" ht="31.5">
      <c r="A94" s="66"/>
      <c r="B94" s="59"/>
      <c r="C94" s="48" t="s">
        <v>140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59"/>
      <c r="J94" s="48" t="s">
        <v>70</v>
      </c>
      <c r="K94" s="48"/>
      <c r="L94" s="59"/>
      <c r="M94" s="59"/>
      <c r="N94" s="9"/>
    </row>
    <row r="95" spans="1:14" ht="23.25" customHeight="1">
      <c r="A95" s="59"/>
      <c r="B95" s="59" t="s">
        <v>68</v>
      </c>
      <c r="C95" s="48" t="s">
        <v>3</v>
      </c>
      <c r="D95" s="11">
        <f t="shared" si="15"/>
        <v>0</v>
      </c>
      <c r="E95" s="11">
        <f>E91</f>
        <v>0</v>
      </c>
      <c r="F95" s="11">
        <f t="shared" ref="F95:H95" si="16">F91</f>
        <v>0</v>
      </c>
      <c r="G95" s="11">
        <f t="shared" si="16"/>
        <v>0</v>
      </c>
      <c r="H95" s="11">
        <f t="shared" si="16"/>
        <v>0</v>
      </c>
      <c r="I95" s="59" t="s">
        <v>14</v>
      </c>
      <c r="J95" s="59" t="s">
        <v>14</v>
      </c>
      <c r="K95" s="59" t="s">
        <v>14</v>
      </c>
      <c r="L95" s="59" t="s">
        <v>14</v>
      </c>
      <c r="M95" s="59" t="s">
        <v>14</v>
      </c>
    </row>
    <row r="96" spans="1:14" ht="23.25" customHeight="1">
      <c r="A96" s="59"/>
      <c r="B96" s="59"/>
      <c r="C96" s="48" t="s">
        <v>4</v>
      </c>
      <c r="D96" s="11">
        <f t="shared" si="15"/>
        <v>0</v>
      </c>
      <c r="E96" s="11">
        <f>E92</f>
        <v>0</v>
      </c>
      <c r="F96" s="11">
        <f t="shared" ref="F96:H97" si="17">F92</f>
        <v>0</v>
      </c>
      <c r="G96" s="11">
        <f t="shared" si="17"/>
        <v>0</v>
      </c>
      <c r="H96" s="11">
        <f t="shared" si="17"/>
        <v>0</v>
      </c>
      <c r="I96" s="59"/>
      <c r="J96" s="59"/>
      <c r="K96" s="59"/>
      <c r="L96" s="59"/>
      <c r="M96" s="59"/>
    </row>
    <row r="97" spans="1:16" ht="23.25" customHeight="1">
      <c r="A97" s="59"/>
      <c r="B97" s="59"/>
      <c r="C97" s="48" t="s">
        <v>13</v>
      </c>
      <c r="D97" s="11">
        <f t="shared" si="15"/>
        <v>0</v>
      </c>
      <c r="E97" s="11">
        <f>E93</f>
        <v>0</v>
      </c>
      <c r="F97" s="11">
        <f t="shared" si="17"/>
        <v>0</v>
      </c>
      <c r="G97" s="11">
        <f t="shared" si="17"/>
        <v>0</v>
      </c>
      <c r="H97" s="11">
        <f t="shared" si="17"/>
        <v>0</v>
      </c>
      <c r="I97" s="59"/>
      <c r="J97" s="59"/>
      <c r="K97" s="59"/>
      <c r="L97" s="59"/>
      <c r="M97" s="59"/>
    </row>
    <row r="98" spans="1:16" s="14" customFormat="1" ht="23.25" customHeight="1">
      <c r="A98" s="59"/>
      <c r="B98" s="59"/>
      <c r="C98" s="48" t="s">
        <v>139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59"/>
      <c r="J98" s="59"/>
      <c r="K98" s="59"/>
      <c r="L98" s="59"/>
      <c r="M98" s="59"/>
      <c r="N98" s="9"/>
    </row>
    <row r="99" spans="1:16" ht="23.25" customHeight="1">
      <c r="A99" s="59"/>
      <c r="B99" s="59" t="s">
        <v>35</v>
      </c>
      <c r="C99" s="48" t="s">
        <v>3</v>
      </c>
      <c r="D99" s="11">
        <f t="shared" si="15"/>
        <v>296928.59999999998</v>
      </c>
      <c r="E99" s="11">
        <f>E15+E62+E73+E84+E95</f>
        <v>0</v>
      </c>
      <c r="F99" s="11">
        <f>F15+F62+F73+F84+F95</f>
        <v>3494.1000000000004</v>
      </c>
      <c r="G99" s="11">
        <f>G15+G62+G73+G84+G95</f>
        <v>285534.5</v>
      </c>
      <c r="H99" s="11">
        <f>H15+H62+H73+H84+H95</f>
        <v>7900</v>
      </c>
      <c r="I99" s="59" t="s">
        <v>14</v>
      </c>
      <c r="J99" s="59" t="s">
        <v>14</v>
      </c>
      <c r="K99" s="59" t="s">
        <v>14</v>
      </c>
      <c r="L99" s="59" t="s">
        <v>14</v>
      </c>
      <c r="M99" s="59" t="s">
        <v>14</v>
      </c>
    </row>
    <row r="100" spans="1:16" ht="23.25" customHeight="1">
      <c r="A100" s="59"/>
      <c r="B100" s="59"/>
      <c r="C100" s="48" t="s">
        <v>4</v>
      </c>
      <c r="D100" s="11">
        <f t="shared" si="15"/>
        <v>272536.00000000006</v>
      </c>
      <c r="E100" s="11">
        <f t="shared" ref="E100:E102" si="18">E16+E63+E74+E85+E96</f>
        <v>0</v>
      </c>
      <c r="F100" s="11">
        <f t="shared" ref="F100:F102" si="19">F16+F63+F74+F85+F96</f>
        <v>3852.9</v>
      </c>
      <c r="G100" s="11">
        <f t="shared" ref="G100:H102" si="20">G16+G63+G74+G85+G96</f>
        <v>260783.10000000003</v>
      </c>
      <c r="H100" s="11">
        <f t="shared" si="20"/>
        <v>7900</v>
      </c>
      <c r="I100" s="59"/>
      <c r="J100" s="59"/>
      <c r="K100" s="59"/>
      <c r="L100" s="59"/>
      <c r="M100" s="59"/>
    </row>
    <row r="101" spans="1:16" ht="23.25" customHeight="1">
      <c r="A101" s="59"/>
      <c r="B101" s="59"/>
      <c r="C101" s="48" t="s">
        <v>13</v>
      </c>
      <c r="D101" s="11">
        <f t="shared" si="15"/>
        <v>265251.90000000002</v>
      </c>
      <c r="E101" s="11">
        <f t="shared" si="18"/>
        <v>0</v>
      </c>
      <c r="F101" s="11">
        <f t="shared" si="19"/>
        <v>7111.9</v>
      </c>
      <c r="G101" s="11">
        <f t="shared" si="20"/>
        <v>250240.00000000003</v>
      </c>
      <c r="H101" s="11">
        <f t="shared" si="20"/>
        <v>7900</v>
      </c>
      <c r="I101" s="59"/>
      <c r="J101" s="59"/>
      <c r="K101" s="59"/>
      <c r="L101" s="59"/>
      <c r="M101" s="59"/>
    </row>
    <row r="102" spans="1:16" s="14" customFormat="1" ht="23.25" customHeight="1">
      <c r="A102" s="59"/>
      <c r="B102" s="59"/>
      <c r="C102" s="48" t="s">
        <v>139</v>
      </c>
      <c r="D102" s="11">
        <f t="shared" si="15"/>
        <v>261561.20000000004</v>
      </c>
      <c r="E102" s="11">
        <f t="shared" si="18"/>
        <v>0</v>
      </c>
      <c r="F102" s="11">
        <f t="shared" si="19"/>
        <v>3975</v>
      </c>
      <c r="G102" s="11">
        <f t="shared" si="20"/>
        <v>249686.20000000004</v>
      </c>
      <c r="H102" s="11">
        <f t="shared" si="20"/>
        <v>7900</v>
      </c>
      <c r="I102" s="59"/>
      <c r="J102" s="59"/>
      <c r="K102" s="59"/>
      <c r="L102" s="59"/>
      <c r="M102" s="59"/>
      <c r="N102" s="9"/>
    </row>
    <row r="103" spans="1:16" ht="15.75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16"/>
      <c r="O103" s="12"/>
      <c r="P103" s="12"/>
    </row>
    <row r="104" spans="1:16" s="14" customFormat="1" ht="15.7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16"/>
      <c r="O104" s="12"/>
      <c r="P104" s="12"/>
    </row>
    <row r="105" spans="1:16" ht="48.75" customHeight="1">
      <c r="A105" s="53" t="s">
        <v>153</v>
      </c>
      <c r="B105" s="53"/>
      <c r="C105" s="53"/>
      <c r="D105" s="53"/>
      <c r="E105" s="53"/>
      <c r="F105" s="53"/>
      <c r="G105" s="53"/>
      <c r="H105" s="53"/>
      <c r="I105" s="23"/>
      <c r="J105" s="21"/>
      <c r="K105" s="23" t="s">
        <v>118</v>
      </c>
      <c r="L105" s="23"/>
      <c r="M105" s="22"/>
      <c r="N105" s="16"/>
      <c r="O105" s="12"/>
      <c r="P105" s="12"/>
    </row>
    <row r="106" spans="1:16" ht="15.75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16"/>
      <c r="O106" s="12"/>
      <c r="P106" s="12"/>
    </row>
    <row r="107" spans="1:16" ht="15.75">
      <c r="A107" s="68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16"/>
      <c r="O107" s="12"/>
      <c r="P107" s="12"/>
    </row>
    <row r="109" spans="1:16" ht="15.75" hidden="1">
      <c r="C109" s="18" t="s">
        <v>3</v>
      </c>
      <c r="D109" s="19">
        <f t="shared" ref="D109:H111" si="21">D99-D54</f>
        <v>287928.59999999998</v>
      </c>
      <c r="E109" s="19">
        <f t="shared" si="21"/>
        <v>0</v>
      </c>
      <c r="F109" s="19">
        <f t="shared" si="21"/>
        <v>3494.1000000000004</v>
      </c>
      <c r="G109" s="19">
        <f t="shared" si="21"/>
        <v>276534.5</v>
      </c>
      <c r="H109" s="19">
        <f t="shared" si="21"/>
        <v>7900</v>
      </c>
    </row>
    <row r="110" spans="1:16" ht="15.75" hidden="1">
      <c r="C110" s="18" t="s">
        <v>4</v>
      </c>
      <c r="D110" s="19">
        <f t="shared" si="21"/>
        <v>272536.00000000006</v>
      </c>
      <c r="E110" s="19">
        <f t="shared" si="21"/>
        <v>0</v>
      </c>
      <c r="F110" s="19">
        <f t="shared" si="21"/>
        <v>3852.9</v>
      </c>
      <c r="G110" s="19">
        <f t="shared" si="21"/>
        <v>260783.10000000003</v>
      </c>
      <c r="H110" s="19">
        <f t="shared" si="21"/>
        <v>7900</v>
      </c>
    </row>
    <row r="111" spans="1:16" ht="15.75" hidden="1">
      <c r="C111" s="18" t="s">
        <v>13</v>
      </c>
      <c r="D111" s="19">
        <f t="shared" si="21"/>
        <v>265251.90000000002</v>
      </c>
      <c r="E111" s="19">
        <f t="shared" si="21"/>
        <v>0</v>
      </c>
      <c r="F111" s="19">
        <f t="shared" si="21"/>
        <v>7111.9</v>
      </c>
      <c r="G111" s="19">
        <f t="shared" si="21"/>
        <v>250240.00000000003</v>
      </c>
      <c r="H111" s="19">
        <f t="shared" si="21"/>
        <v>7900</v>
      </c>
    </row>
    <row r="113" spans="3:11" ht="15.75">
      <c r="C113" s="28" t="s">
        <v>3</v>
      </c>
      <c r="D113" s="11">
        <f t="shared" ref="D113:D116" si="22">SUM(E113:H113)</f>
        <v>287928.59999999998</v>
      </c>
      <c r="E113" s="11">
        <f>E99-E54</f>
        <v>0</v>
      </c>
      <c r="F113" s="11">
        <f t="shared" ref="F113:H113" si="23">F99-F54</f>
        <v>3494.1000000000004</v>
      </c>
      <c r="G113" s="11">
        <f t="shared" si="23"/>
        <v>276534.5</v>
      </c>
      <c r="H113" s="11">
        <f t="shared" si="23"/>
        <v>7900</v>
      </c>
      <c r="I113" s="19">
        <f>SUM(E113:G113)</f>
        <v>280028.59999999998</v>
      </c>
    </row>
    <row r="114" spans="3:11" ht="15.75">
      <c r="C114" s="28" t="s">
        <v>4</v>
      </c>
      <c r="D114" s="11">
        <f t="shared" si="22"/>
        <v>272536.00000000006</v>
      </c>
      <c r="E114" s="11">
        <f t="shared" ref="E114:H114" si="24">E100-E55</f>
        <v>0</v>
      </c>
      <c r="F114" s="11">
        <f t="shared" si="24"/>
        <v>3852.9</v>
      </c>
      <c r="G114" s="11">
        <f t="shared" si="24"/>
        <v>260783.10000000003</v>
      </c>
      <c r="H114" s="11">
        <f t="shared" si="24"/>
        <v>7900</v>
      </c>
      <c r="I114" s="19">
        <f t="shared" ref="I114:I116" si="25">SUM(E114:G114)</f>
        <v>264636.00000000006</v>
      </c>
      <c r="J114" s="7">
        <f>262662.3-8791.2</f>
        <v>253871.09999999998</v>
      </c>
      <c r="K114" s="19">
        <f>I114-J114</f>
        <v>10764.900000000081</v>
      </c>
    </row>
    <row r="115" spans="3:11" ht="15.75">
      <c r="C115" s="28" t="s">
        <v>13</v>
      </c>
      <c r="D115" s="11">
        <f t="shared" si="22"/>
        <v>265251.90000000002</v>
      </c>
      <c r="E115" s="11">
        <f t="shared" ref="E115:H115" si="26">E101-E56</f>
        <v>0</v>
      </c>
      <c r="F115" s="11">
        <f t="shared" si="26"/>
        <v>7111.9</v>
      </c>
      <c r="G115" s="11">
        <f t="shared" si="26"/>
        <v>250240.00000000003</v>
      </c>
      <c r="H115" s="11">
        <f t="shared" si="26"/>
        <v>7900</v>
      </c>
      <c r="I115" s="19">
        <f t="shared" si="25"/>
        <v>257351.90000000002</v>
      </c>
      <c r="J115" s="7">
        <f>260574.3-3804</f>
        <v>256770.3</v>
      </c>
      <c r="K115" s="19">
        <f t="shared" ref="K115:K116" si="27">I115-J115</f>
        <v>581.60000000003492</v>
      </c>
    </row>
    <row r="116" spans="3:11" ht="15.75">
      <c r="C116" s="28" t="s">
        <v>13</v>
      </c>
      <c r="D116" s="11">
        <f t="shared" si="22"/>
        <v>261561.20000000004</v>
      </c>
      <c r="E116" s="11">
        <f t="shared" ref="E116:H116" si="28">E102-E57</f>
        <v>0</v>
      </c>
      <c r="F116" s="11">
        <f t="shared" si="28"/>
        <v>3975</v>
      </c>
      <c r="G116" s="11">
        <f t="shared" si="28"/>
        <v>249686.20000000004</v>
      </c>
      <c r="H116" s="11">
        <f t="shared" si="28"/>
        <v>7900</v>
      </c>
      <c r="I116" s="19">
        <f t="shared" si="25"/>
        <v>253661.20000000004</v>
      </c>
      <c r="J116" s="7">
        <v>253079.6</v>
      </c>
      <c r="K116" s="19">
        <f t="shared" si="27"/>
        <v>581.60000000003492</v>
      </c>
    </row>
  </sheetData>
  <mergeCells count="149">
    <mergeCell ref="B67:M67"/>
    <mergeCell ref="A67:A68"/>
    <mergeCell ref="N58:N61"/>
    <mergeCell ref="B54:B57"/>
    <mergeCell ref="I54:I57"/>
    <mergeCell ref="L54:L57"/>
    <mergeCell ref="M54:M57"/>
    <mergeCell ref="B99:B102"/>
    <mergeCell ref="A99:A102"/>
    <mergeCell ref="I99:I102"/>
    <mergeCell ref="J99:J102"/>
    <mergeCell ref="K99:K102"/>
    <mergeCell ref="L99:L102"/>
    <mergeCell ref="M99:M102"/>
    <mergeCell ref="B62:B65"/>
    <mergeCell ref="I62:I65"/>
    <mergeCell ref="J62:J65"/>
    <mergeCell ref="K62:K65"/>
    <mergeCell ref="L62:L65"/>
    <mergeCell ref="M62:M65"/>
    <mergeCell ref="A69:A72"/>
    <mergeCell ref="B69:B72"/>
    <mergeCell ref="I69:I72"/>
    <mergeCell ref="L69:L72"/>
    <mergeCell ref="M69:M72"/>
    <mergeCell ref="A62:A65"/>
    <mergeCell ref="A2:M2"/>
    <mergeCell ref="A103:M103"/>
    <mergeCell ref="A106:M106"/>
    <mergeCell ref="A19:M19"/>
    <mergeCell ref="A20:A21"/>
    <mergeCell ref="B20:M20"/>
    <mergeCell ref="B21:M21"/>
    <mergeCell ref="K4:K6"/>
    <mergeCell ref="M4:M6"/>
    <mergeCell ref="L4:L6"/>
    <mergeCell ref="J4:J6"/>
    <mergeCell ref="A8:M8"/>
    <mergeCell ref="A9:A10"/>
    <mergeCell ref="A66:M66"/>
    <mergeCell ref="B79:M79"/>
    <mergeCell ref="B9:M9"/>
    <mergeCell ref="B10:M10"/>
    <mergeCell ref="D5:D6"/>
    <mergeCell ref="E5:H5"/>
    <mergeCell ref="A4:A6"/>
    <mergeCell ref="D4:H4"/>
    <mergeCell ref="B4:B6"/>
    <mergeCell ref="C4:C6"/>
    <mergeCell ref="M34:M37"/>
    <mergeCell ref="A107:M107"/>
    <mergeCell ref="B90:M90"/>
    <mergeCell ref="A89:A90"/>
    <mergeCell ref="A105:H105"/>
    <mergeCell ref="I91:I94"/>
    <mergeCell ref="L91:L94"/>
    <mergeCell ref="M91:M94"/>
    <mergeCell ref="B89:M89"/>
    <mergeCell ref="A38:A41"/>
    <mergeCell ref="B38:B41"/>
    <mergeCell ref="I38:I41"/>
    <mergeCell ref="L38:L41"/>
    <mergeCell ref="M38:M41"/>
    <mergeCell ref="A42:A45"/>
    <mergeCell ref="B42:B45"/>
    <mergeCell ref="I42:I45"/>
    <mergeCell ref="L42:L45"/>
    <mergeCell ref="M42:M45"/>
    <mergeCell ref="A46:A49"/>
    <mergeCell ref="B46:B49"/>
    <mergeCell ref="I46:I49"/>
    <mergeCell ref="L46:L49"/>
    <mergeCell ref="M46:M49"/>
    <mergeCell ref="A11:A14"/>
    <mergeCell ref="B11:B14"/>
    <mergeCell ref="I11:I14"/>
    <mergeCell ref="L11:L14"/>
    <mergeCell ref="M11:M14"/>
    <mergeCell ref="A15:A18"/>
    <mergeCell ref="B15:B18"/>
    <mergeCell ref="I15:I18"/>
    <mergeCell ref="J15:J18"/>
    <mergeCell ref="K15:K18"/>
    <mergeCell ref="L15:L18"/>
    <mergeCell ref="M15:M18"/>
    <mergeCell ref="B58:B61"/>
    <mergeCell ref="I58:I61"/>
    <mergeCell ref="L58:L61"/>
    <mergeCell ref="M58:M61"/>
    <mergeCell ref="A54:A57"/>
    <mergeCell ref="A22:A25"/>
    <mergeCell ref="B22:B25"/>
    <mergeCell ref="I22:I25"/>
    <mergeCell ref="L22:L25"/>
    <mergeCell ref="M22:M25"/>
    <mergeCell ref="A26:A29"/>
    <mergeCell ref="B26:B29"/>
    <mergeCell ref="I26:I29"/>
    <mergeCell ref="L26:L29"/>
    <mergeCell ref="M26:M29"/>
    <mergeCell ref="A30:A33"/>
    <mergeCell ref="B30:B33"/>
    <mergeCell ref="I30:I33"/>
    <mergeCell ref="L30:L33"/>
    <mergeCell ref="M30:M33"/>
    <mergeCell ref="A34:A37"/>
    <mergeCell ref="B34:B37"/>
    <mergeCell ref="I34:I37"/>
    <mergeCell ref="L34:L37"/>
    <mergeCell ref="A95:A98"/>
    <mergeCell ref="B95:B98"/>
    <mergeCell ref="I95:I98"/>
    <mergeCell ref="J95:J98"/>
    <mergeCell ref="K95:K98"/>
    <mergeCell ref="L95:L98"/>
    <mergeCell ref="M95:M98"/>
    <mergeCell ref="A84:A87"/>
    <mergeCell ref="B84:B87"/>
    <mergeCell ref="I84:I87"/>
    <mergeCell ref="J84:J87"/>
    <mergeCell ref="K84:K87"/>
    <mergeCell ref="L84:L87"/>
    <mergeCell ref="M84:M87"/>
    <mergeCell ref="A91:A94"/>
    <mergeCell ref="B91:B94"/>
    <mergeCell ref="K1:L1"/>
    <mergeCell ref="A88:M88"/>
    <mergeCell ref="A80:A83"/>
    <mergeCell ref="B80:B83"/>
    <mergeCell ref="I80:I83"/>
    <mergeCell ref="L80:L83"/>
    <mergeCell ref="M80:M83"/>
    <mergeCell ref="A77:M77"/>
    <mergeCell ref="A78:A79"/>
    <mergeCell ref="B78:M78"/>
    <mergeCell ref="B68:M68"/>
    <mergeCell ref="A73:A76"/>
    <mergeCell ref="B73:B76"/>
    <mergeCell ref="I73:I76"/>
    <mergeCell ref="J73:J76"/>
    <mergeCell ref="K73:K76"/>
    <mergeCell ref="L73:L76"/>
    <mergeCell ref="M73:M76"/>
    <mergeCell ref="A50:A53"/>
    <mergeCell ref="B50:B53"/>
    <mergeCell ref="I50:I53"/>
    <mergeCell ref="L50:L53"/>
    <mergeCell ref="M50:M53"/>
    <mergeCell ref="A58:A61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3" fitToWidth="0" orientation="landscape" horizontalDpi="1200" verticalDpi="1200" r:id="rId1"/>
  <headerFooter differentFirst="1">
    <oddHeader>&amp;C&amp;P</oddHeader>
  </headerFooter>
  <rowBreaks count="2" manualBreakCount="2">
    <brk id="15" max="12" man="1"/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Целевые показатели</vt:lpstr>
      <vt:lpstr>Процессная часть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2026-04-24T07:12:17Z</cp:lastPrinted>
  <dcterms:created xsi:type="dcterms:W3CDTF">2024-05-07T12:52:59Z</dcterms:created>
  <dcterms:modified xsi:type="dcterms:W3CDTF">2026-04-30T09:47:45Z</dcterms:modified>
</cp:coreProperties>
</file>